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★ 내 작업물\현대차 홍콩\Test Scenario\@Test Scenario\"/>
    </mc:Choice>
  </mc:AlternateContent>
  <bookViews>
    <workbookView xWindow="0" yWindow="0" windowWidth="28800" windowHeight="11730" tabRatio="512"/>
  </bookViews>
  <sheets>
    <sheet name="Summary" sheetId="6" r:id="rId1"/>
    <sheet name="Click to Buy" sheetId="16" r:id="rId2"/>
    <sheet name="My Garage" sheetId="17" r:id="rId3"/>
    <sheet name="Login" sheetId="18" r:id="rId4"/>
    <sheet name="Signup" sheetId="19" r:id="rId5"/>
    <sheet name="Quick Menu" sheetId="20" r:id="rId6"/>
  </sheets>
  <calcPr calcId="162913"/>
</workbook>
</file>

<file path=xl/calcChain.xml><?xml version="1.0" encoding="utf-8"?>
<calcChain xmlns="http://schemas.openxmlformats.org/spreadsheetml/2006/main">
  <c r="H5" i="20" l="1"/>
  <c r="H5" i="19"/>
  <c r="H5" i="18"/>
  <c r="H5" i="17"/>
  <c r="H5" i="16"/>
  <c r="G22" i="6" l="1"/>
  <c r="F22" i="6"/>
  <c r="E22" i="6"/>
  <c r="D22" i="6" l="1"/>
  <c r="C22" i="6"/>
  <c r="C21" i="6"/>
  <c r="C20" i="6"/>
  <c r="C19" i="6"/>
  <c r="H8" i="20"/>
  <c r="H7" i="20"/>
  <c r="H6" i="20"/>
  <c r="F6" i="20"/>
  <c r="F5" i="20"/>
  <c r="H8" i="19"/>
  <c r="G21" i="6" s="1"/>
  <c r="H7" i="19"/>
  <c r="F21" i="6" s="1"/>
  <c r="H6" i="19"/>
  <c r="E21" i="6" s="1"/>
  <c r="F6" i="19"/>
  <c r="D21" i="6"/>
  <c r="F5" i="19"/>
  <c r="H8" i="18"/>
  <c r="G20" i="6" s="1"/>
  <c r="H7" i="18"/>
  <c r="F20" i="6" s="1"/>
  <c r="H6" i="18"/>
  <c r="E20" i="6" s="1"/>
  <c r="F6" i="18"/>
  <c r="D20" i="6"/>
  <c r="F5" i="18"/>
  <c r="H8" i="17" l="1"/>
  <c r="G19" i="6" s="1"/>
  <c r="H7" i="17"/>
  <c r="F19" i="6" s="1"/>
  <c r="H6" i="17"/>
  <c r="E19" i="6" s="1"/>
  <c r="F6" i="17"/>
  <c r="D19" i="6"/>
  <c r="F5" i="17"/>
  <c r="D18" i="6" l="1"/>
  <c r="H6" i="16" l="1"/>
  <c r="E18" i="6" s="1"/>
  <c r="C18" i="6"/>
  <c r="H8" i="16" l="1"/>
  <c r="G18" i="6" s="1"/>
  <c r="H7" i="16"/>
  <c r="F18" i="6" s="1"/>
  <c r="F6" i="16"/>
  <c r="F5" i="16"/>
  <c r="G23" i="6" l="1"/>
  <c r="F23" i="6" l="1"/>
  <c r="E23" i="6" l="1"/>
  <c r="D23" i="6"/>
</calcChain>
</file>

<file path=xl/sharedStrings.xml><?xml version="1.0" encoding="utf-8"?>
<sst xmlns="http://schemas.openxmlformats.org/spreadsheetml/2006/main" count="671" uniqueCount="534">
  <si>
    <t>O</t>
    <phoneticPr fontId="34" type="noConversion"/>
  </si>
  <si>
    <t>X</t>
    <phoneticPr fontId="34" type="noConversion"/>
  </si>
  <si>
    <t>TOTAL</t>
    <phoneticPr fontId="34" type="noConversion"/>
  </si>
  <si>
    <t>O</t>
    <phoneticPr fontId="35" type="noConversion"/>
  </si>
  <si>
    <t>X</t>
    <phoneticPr fontId="35" type="noConversion"/>
  </si>
  <si>
    <t>Project Name</t>
    <phoneticPr fontId="33" type="noConversion"/>
  </si>
  <si>
    <t>Test URL</t>
    <phoneticPr fontId="33" type="noConversion"/>
  </si>
  <si>
    <t>QA Range</t>
    <phoneticPr fontId="33" type="noConversion"/>
  </si>
  <si>
    <t>QA Environment</t>
    <phoneticPr fontId="33" type="noConversion"/>
  </si>
  <si>
    <t>OS</t>
    <phoneticPr fontId="33" type="noConversion"/>
  </si>
  <si>
    <t>Browser</t>
    <phoneticPr fontId="33" type="noConversion"/>
  </si>
  <si>
    <t>Mobile</t>
    <phoneticPr fontId="33" type="noConversion"/>
  </si>
  <si>
    <t>QA Period</t>
    <phoneticPr fontId="33" type="noConversion"/>
  </si>
  <si>
    <t>1st</t>
    <phoneticPr fontId="33" type="noConversion"/>
  </si>
  <si>
    <t>2nd</t>
    <phoneticPr fontId="33" type="noConversion"/>
  </si>
  <si>
    <t>QA Deparment</t>
    <phoneticPr fontId="33" type="noConversion"/>
  </si>
  <si>
    <t>QA Manager</t>
    <phoneticPr fontId="33" type="noConversion"/>
  </si>
  <si>
    <t>▶ QA Test Result Summary</t>
    <phoneticPr fontId="34" type="noConversion"/>
  </si>
  <si>
    <t>Modules</t>
    <phoneticPr fontId="2" type="noConversion"/>
  </si>
  <si>
    <t>No. of Test Items</t>
    <phoneticPr fontId="33" type="noConversion"/>
  </si>
  <si>
    <t>Total Executed Results</t>
    <phoneticPr fontId="33" type="noConversion"/>
  </si>
  <si>
    <t>Project Name</t>
  </si>
  <si>
    <t>Module Name</t>
  </si>
  <si>
    <t>Test Date</t>
  </si>
  <si>
    <t>Count</t>
    <phoneticPr fontId="33" type="noConversion"/>
  </si>
  <si>
    <t>Total</t>
    <phoneticPr fontId="33" type="noConversion"/>
  </si>
  <si>
    <t>Actual Result</t>
    <phoneticPr fontId="2" type="noConversion"/>
  </si>
  <si>
    <t>Errors and Changes</t>
    <phoneticPr fontId="2" type="noConversion"/>
  </si>
  <si>
    <t>etc.</t>
    <phoneticPr fontId="2" type="noConversion"/>
  </si>
  <si>
    <t>[ QA Test Scenario ]</t>
    <phoneticPr fontId="34" type="noConversion"/>
  </si>
  <si>
    <t xml:space="preserve"> ID</t>
    <phoneticPr fontId="2" type="noConversion"/>
  </si>
  <si>
    <t>Scenario (Front)</t>
    <phoneticPr fontId="2" type="noConversion"/>
  </si>
  <si>
    <t>Scenario (Admin)</t>
    <phoneticPr fontId="2" type="noConversion"/>
  </si>
  <si>
    <t>Contents</t>
    <phoneticPr fontId="2" type="noConversion"/>
  </si>
  <si>
    <t>Configure</t>
    <phoneticPr fontId="2" type="noConversion"/>
  </si>
  <si>
    <t>Stepper</t>
    <phoneticPr fontId="2" type="noConversion"/>
  </si>
  <si>
    <t>Model List</t>
    <phoneticPr fontId="2" type="noConversion"/>
  </si>
  <si>
    <t>Case / Data</t>
    <phoneticPr fontId="2" type="noConversion"/>
  </si>
  <si>
    <t>Summary</t>
    <phoneticPr fontId="2" type="noConversion"/>
  </si>
  <si>
    <t>Model Image Area</t>
    <phoneticPr fontId="2" type="noConversion"/>
  </si>
  <si>
    <t>IA</t>
    <phoneticPr fontId="2" type="noConversion"/>
  </si>
  <si>
    <t>Front / Admin</t>
    <phoneticPr fontId="34" type="noConversion"/>
  </si>
  <si>
    <t>Exterior Colour List</t>
  </si>
  <si>
    <t>Wheels List</t>
    <phoneticPr fontId="2" type="noConversion"/>
  </si>
  <si>
    <t>Driveaway Price</t>
    <phoneticPr fontId="2" type="noConversion"/>
  </si>
  <si>
    <t xml:space="preserve">1. 기본 설정 Exterior Colour 에 맞춰 모델 이미지가 노출되는지 확인 </t>
    <phoneticPr fontId="2" type="noConversion"/>
  </si>
  <si>
    <t>Deposit Payment</t>
    <phoneticPr fontId="2" type="noConversion"/>
  </si>
  <si>
    <t>Match Results</t>
    <phoneticPr fontId="2" type="noConversion"/>
  </si>
  <si>
    <t>Showroom Info Area</t>
    <phoneticPr fontId="2" type="noConversion"/>
  </si>
  <si>
    <t xml:space="preserve">Interior / Texture List </t>
    <phoneticPr fontId="2" type="noConversion"/>
  </si>
  <si>
    <t>Options</t>
    <phoneticPr fontId="2" type="noConversion"/>
  </si>
  <si>
    <t>Dealer Recommendation</t>
    <phoneticPr fontId="2" type="noConversion"/>
  </si>
  <si>
    <r>
      <t xml:space="preserve">1. Model List 에서  KONA Electric이 기본 선택 되어 있고, IONIQ Electric이 노출 되는지 확인
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</si>
  <si>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1. IONIQ Electric Permanent Magnet Synchronous Motor가 출력 되는지 확인</t>
    <phoneticPr fontId="2" type="noConversion"/>
  </si>
  <si>
    <t>1. Configure Stepper가 활성화 되어 있는지 확인</t>
    <phoneticPr fontId="2" type="noConversion"/>
  </si>
  <si>
    <t>1. Accordion Menu가 Default로 펼쳐져 있는지 확인</t>
    <phoneticPr fontId="2" type="noConversion"/>
  </si>
  <si>
    <t>2. Specs, Video, 360° View, Reviews 버튼이 노출 되는지 확인</t>
    <phoneticPr fontId="2" type="noConversion"/>
  </si>
  <si>
    <t>1. Model Image Area의 이미지가 Acid Yellow / Dark Knight 컬러 이미지로 변경되는지 확인</t>
    <phoneticPr fontId="2" type="noConversion"/>
  </si>
  <si>
    <t>1. IONIQ Electric Permanent Magnet Synchronous Motor가 노출 되는 지 확인</t>
    <phoneticPr fontId="2" type="noConversion"/>
  </si>
  <si>
    <t>2. 알럿 문구가(* Two tone colour takes longer production time compared to monotone colour, resulting in delayed ETD(Estimated Time of Departure.* For two tone colours, you cannot select the sunroof option.)출력 되는지 확인</t>
    <phoneticPr fontId="2" type="noConversion"/>
  </si>
  <si>
    <t>4. Your Offers 영역 Model Image Area의 이미지가 Acid Yellow / Dark Knight 컬러 이미지로 변경되는지 확인</t>
    <phoneticPr fontId="2" type="noConversion"/>
  </si>
  <si>
    <t>5. Your Offers 영역 Colour 메뉴 내 Exterior 항목에 Acid Yellow / Dark Knight 텍스트가 노출되고, Interior / Texture 항목에 Black / Leather Black 텍스트가 노출 되는지 확인</t>
    <phoneticPr fontId="2" type="noConversion"/>
  </si>
  <si>
    <t>3. Interior / Texture List 에서 Acid Yellow / Dark Knight 컬러에 종속되는 컬러 리스트가 노출되는지 확인</t>
    <phoneticPr fontId="2" type="noConversion"/>
  </si>
  <si>
    <t>1. Black / Leather Black 컬러가 노출되는지 확인</t>
    <phoneticPr fontId="2" type="noConversion"/>
  </si>
  <si>
    <t>1. Wheel Name(17"Alloy wheel), 이미지, Descrition이 노출 되는지 확인</t>
    <phoneticPr fontId="2" type="noConversion"/>
  </si>
  <si>
    <t>3. Driveaway Price가 노출 되는지 확인</t>
    <phoneticPr fontId="2" type="noConversion"/>
  </si>
  <si>
    <t>4. Estimated Monthly Instalment가 정상 노출 되는지 확인</t>
    <phoneticPr fontId="2" type="noConversion"/>
  </si>
  <si>
    <t>5. Next 버튼 클릭 시, 로그인 팝업이 뜨는지 확인</t>
    <phoneticPr fontId="2" type="noConversion"/>
  </si>
  <si>
    <t>Next</t>
    <phoneticPr fontId="2" type="noConversion"/>
  </si>
  <si>
    <t>로그인 팝업</t>
    <phoneticPr fontId="2" type="noConversion"/>
  </si>
  <si>
    <t>1. 로그인이 되는지 확인</t>
    <phoneticPr fontId="2" type="noConversion"/>
  </si>
  <si>
    <t>Title Area</t>
    <phoneticPr fontId="2" type="noConversion"/>
  </si>
  <si>
    <t>Showroom Info Area</t>
    <phoneticPr fontId="2" type="noConversion"/>
  </si>
  <si>
    <t>2. Change 버튼 클릭 시, Sales Consultant Change 팝업이 노출 되는지 확인</t>
    <phoneticPr fontId="2" type="noConversion"/>
  </si>
  <si>
    <t>1. Sales Consultant의 Name, Email, Phone 정보가 노출되는지 확인</t>
    <phoneticPr fontId="2" type="noConversion"/>
  </si>
  <si>
    <t>Option Packages Area</t>
    <phoneticPr fontId="2" type="noConversion"/>
  </si>
  <si>
    <t>1. Option Packages 영역이 오픈 되어 있는지 확인</t>
    <phoneticPr fontId="2" type="noConversion"/>
  </si>
  <si>
    <t>1. Option Packages 영역이 오픈 되어 있는지 확인</t>
    <phoneticPr fontId="2" type="noConversion"/>
  </si>
  <si>
    <t>Delivery Area</t>
    <phoneticPr fontId="2" type="noConversion"/>
  </si>
  <si>
    <t>1. Delivery 영역이 닫혀 있는지 확인</t>
    <phoneticPr fontId="2" type="noConversion"/>
  </si>
  <si>
    <t>Next Step</t>
    <phoneticPr fontId="2" type="noConversion"/>
  </si>
  <si>
    <t>1. 버튼 클릭 시, 알럿메시지 출력 되고 Delivery Area가 오픈 되는지 확인</t>
    <phoneticPr fontId="2" type="noConversion"/>
  </si>
  <si>
    <t>1. My Deal Code 버튼 클릭 시, 팝업이 노출 되는지 확인</t>
    <phoneticPr fontId="2" type="noConversion"/>
  </si>
  <si>
    <t>My Deal Code Area</t>
    <phoneticPr fontId="2" type="noConversion"/>
  </si>
  <si>
    <t>1. Deal Code 입력 후 Submit 버튼 클릭 시, Deal Code 상세 정보가 노출 되는지 확인</t>
    <phoneticPr fontId="2" type="noConversion"/>
  </si>
  <si>
    <t>Your Offers</t>
    <phoneticPr fontId="2" type="noConversion"/>
  </si>
  <si>
    <t>1. Configure 영역이 오픈 되어 있는지 확인</t>
    <phoneticPr fontId="2" type="noConversion"/>
  </si>
  <si>
    <t>1. Option 영역이 오픈 되어 있는지 확인</t>
    <phoneticPr fontId="2" type="noConversion"/>
  </si>
  <si>
    <t>2. 설정된 내용이 출력 되는지 확인
- Acid yellow / Phantom black
- Black / Leather Black
- 17” Alloy wheel</t>
    <phoneticPr fontId="2" type="noConversion"/>
  </si>
  <si>
    <t xml:space="preserve">2. 선택한 Option Packages 항목 및 가격이 출력 되는지 확인 </t>
    <phoneticPr fontId="2" type="noConversion"/>
  </si>
  <si>
    <t>Floating Bar</t>
    <phoneticPr fontId="2" type="noConversion"/>
  </si>
  <si>
    <t>1. Total Amount가 출력 되는지 확인</t>
    <phoneticPr fontId="2" type="noConversion"/>
  </si>
  <si>
    <t>2. Option Packages를 멀티로 선택 가능 한지 확인</t>
    <phoneticPr fontId="2" type="noConversion"/>
  </si>
  <si>
    <r>
      <rPr>
        <b/>
        <sz val="9"/>
        <rFont val="현대산스 Text"/>
        <family val="3"/>
        <charset val="129"/>
      </rPr>
      <t>2. Case</t>
    </r>
    <r>
      <rPr>
        <sz val="9"/>
        <rFont val="현대산스 Text"/>
        <family val="3"/>
        <charset val="129"/>
      </rPr>
      <t xml:space="preserve">
1) 로그인 하지 않았을 때
2) Delivery Area의 Pick-up at Dealer를 선택 했을 떄</t>
    </r>
    <phoneticPr fontId="2" type="noConversion"/>
  </si>
  <si>
    <t xml:space="preserve">2. Option Package 영역에 선택한 Option Packages 항목 및 가격이 노출 되는지 확인 </t>
    <phoneticPr fontId="2" type="noConversion"/>
  </si>
  <si>
    <t>3. Delivery 영역에 선택한 Pick-up at Dealer 정보와 일-월-년 / 시간이 출력 되는지 확인</t>
    <phoneticPr fontId="2" type="noConversion"/>
  </si>
  <si>
    <t>4. Driveaway Price가 노출 되는지 확인</t>
    <phoneticPr fontId="2" type="noConversion"/>
  </si>
  <si>
    <t>5. Estimated Monthly Instalment가 정상 노출 되는지 확인</t>
    <phoneticPr fontId="2" type="noConversion"/>
  </si>
  <si>
    <t>2. Request a Test Drive 버튼과 Submit My Interest 버튼이 노출 되는지 확인</t>
    <phoneticPr fontId="2" type="noConversion"/>
  </si>
  <si>
    <t xml:space="preserve">(L) Save to My Account </t>
    <phoneticPr fontId="2" type="noConversion"/>
  </si>
  <si>
    <t>2. Request a Test Drive 버튼과 Save to My Account 버튼이 출력 되는지 확인</t>
    <phoneticPr fontId="2" type="noConversion"/>
  </si>
  <si>
    <t>1. 진행한 내용이 출력 되는지 확인</t>
    <phoneticPr fontId="2" type="noConversion"/>
  </si>
  <si>
    <t>2. My Garage&gt;Configuration에 저장 되는지 확인</t>
    <phoneticPr fontId="2" type="noConversion"/>
  </si>
  <si>
    <t xml:space="preserve">(L) Submit My Interest </t>
    <phoneticPr fontId="2" type="noConversion"/>
  </si>
  <si>
    <t>1. Showroom Info - 주소, 연락처, 운영시간이 노출 되는지 확인</t>
    <phoneticPr fontId="2" type="noConversion"/>
  </si>
  <si>
    <t>1. 선택 한 Model, Trim, Colour 정보가 노출 되는지 확인</t>
    <phoneticPr fontId="2" type="noConversion"/>
  </si>
  <si>
    <t>2. Colour 설정
경로: Products &gt; Model&gt;View &amp; Edit&gt;[Tab] Image에서 등록 되어 있는지 확인</t>
    <phoneticPr fontId="2" type="noConversion"/>
  </si>
  <si>
    <t>2. Colour 설정
경로: Products &gt; Dealer Recommendation에서 등록 되어 있는지 확인</t>
    <phoneticPr fontId="2" type="noConversion"/>
  </si>
  <si>
    <t>2. Apply 버튼 클릭 시, Order&gt;Summary 페이지로 이동 되는지 확인</t>
    <phoneticPr fontId="2" type="noConversion"/>
  </si>
  <si>
    <r>
      <t xml:space="preserve">1. KONA Electric Trim 리스트가 출력 되는지 확인
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</si>
  <si>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2. 카트에 저장 되는지 확인</t>
    <phoneticPr fontId="2" type="noConversion"/>
  </si>
  <si>
    <t>1. Log In / Sign Up 버튼이 노출 되는 지 확인</t>
    <phoneticPr fontId="2" type="noConversion"/>
  </si>
  <si>
    <t>1. Log In / Sign Up 버튼이 노출 되는 지 확인</t>
    <phoneticPr fontId="2" type="noConversion"/>
  </si>
  <si>
    <t>1. Pre Order Number가 노출 되는지 확인</t>
    <phoneticPr fontId="2" type="noConversion"/>
  </si>
  <si>
    <t>Title Area</t>
    <phoneticPr fontId="2" type="noConversion"/>
  </si>
  <si>
    <t>Title Area</t>
    <phoneticPr fontId="2" type="noConversion"/>
  </si>
  <si>
    <t>Loan Area</t>
    <phoneticPr fontId="2" type="noConversion"/>
  </si>
  <si>
    <t>1. 대출 여부 확인 :  I want financing / I do not want financing 버튼 선택에 따라 
노출 되는 정보가 변경 되는지 확인</t>
    <phoneticPr fontId="2" type="noConversion"/>
  </si>
  <si>
    <t>Next Step</t>
    <phoneticPr fontId="2" type="noConversion"/>
  </si>
  <si>
    <t>2. Log In 후 Order &gt;Summary에 설정한 정보가 노출 되는지 확인</t>
    <phoneticPr fontId="2" type="noConversion"/>
  </si>
  <si>
    <t>Quotation</t>
    <phoneticPr fontId="2" type="noConversion"/>
  </si>
  <si>
    <t>1. Finance 영역이 오픈 되어 있는지 확인</t>
    <phoneticPr fontId="2" type="noConversion"/>
  </si>
  <si>
    <t xml:space="preserve">2. Finance 영역에 선택한 내용들이 노출 되는지 확인 </t>
    <phoneticPr fontId="2" type="noConversion"/>
  </si>
  <si>
    <t>3. Driveaway Price가 노출 되는지 확인</t>
    <phoneticPr fontId="2" type="noConversion"/>
  </si>
  <si>
    <t>2. Submit My Interest 버튼이 노출 되는지 확인</t>
    <phoneticPr fontId="2" type="noConversion"/>
  </si>
  <si>
    <t>(L) My Deal Code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</si>
  <si>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로그인 했을 때
2) Delivery를 선택 하지 않았을 때
3) Next Step버튼 클릭 했을 때
4) Deal Code를 받고, 입력 했을 때
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</si>
  <si>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-로그인 했을 때</t>
    </r>
    <r>
      <rPr>
        <b/>
        <sz val="9"/>
        <rFont val="현대산스 Text"/>
        <family val="3"/>
        <charset val="129"/>
      </rPr>
      <t xml:space="preserve">
</t>
    </r>
    <r>
      <rPr>
        <sz val="9"/>
        <rFont val="현대산스 Text"/>
        <family val="3"/>
        <charset val="129"/>
      </rPr>
      <t>- I do not want financing 선택
- Deal Code를 받고, 입력 했을 때
- Next Step버튼 클릭 했을 때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- Final Purchase Price :HKD 175,800.00
</t>
    </r>
    <phoneticPr fontId="2" type="noConversion"/>
  </si>
  <si>
    <t>1. 버튼 클릭 시, Log In/ Sign Up 팝업창이 노출 되는지 확인</t>
    <phoneticPr fontId="2" type="noConversion"/>
  </si>
  <si>
    <t>1. Pre Order Number가 노출 되는지 확인</t>
    <phoneticPr fontId="2" type="noConversion"/>
  </si>
  <si>
    <t>3. Balance Due Amount가 Final Purchase Price에서 Deposit Payment를 뺀 금액이 자동 계산 되어 노출 되는 지 확인</t>
    <phoneticPr fontId="2" type="noConversion"/>
  </si>
  <si>
    <t>3. Loan Amout가 Final Purchase Price에서 Down Payment와 Deposit Payment를 뺀 금액이 자동 계산 되어 노출 되는 지 확인</t>
    <phoneticPr fontId="2" type="noConversion"/>
  </si>
  <si>
    <t>2. Deposit Payment가 Final Purchase Price의 10% 금액으로 자동 계산 되어 노출 되는지 확인</t>
    <phoneticPr fontId="2" type="noConversion"/>
  </si>
  <si>
    <t>2. Deposit Payment가 Final Purchase Price의 10% 금액으로 자동 계산 되어 노출 되는지 확인</t>
    <phoneticPr fontId="2" type="noConversion"/>
  </si>
  <si>
    <t>1. 버튼 클릭 시, Order &gt;Summary에 설정한 정보가 노출 되는지 확인</t>
    <phoneticPr fontId="2" type="noConversion"/>
  </si>
  <si>
    <t>2-1. My Garage &gt; Finance 리스트에  노출 되는지 확인</t>
    <phoneticPr fontId="2" type="noConversion"/>
  </si>
  <si>
    <t xml:space="preserve">2. Finance 영역에 Balance Due Amount가 노출 되는지 확인 </t>
    <phoneticPr fontId="2" type="noConversion"/>
  </si>
  <si>
    <t>4. Estimated Monthly Instalment가  노출 되는지 확인</t>
    <phoneticPr fontId="2" type="noConversion"/>
  </si>
  <si>
    <t>4. Estimated Monthly Instalment가  노출 되는지 확인</t>
    <phoneticPr fontId="2" type="noConversion"/>
  </si>
  <si>
    <t>2. Save to My Account 버튼이 노출 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</si>
  <si>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 Exterior Colour를 Acid Yellow / Dark Knight 선택 시 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1) Model + Trim
-  KONA Permanent Magnet Synchronous Motor 39.2kWh ( SUV )
2) Exterior Colour
- Acid Yellow / Dark Knight 
3) Interior Colour / Texture
- Black / Leather Black 
4) Wheels
- 17” Alloy Wheels
5) Dealer Recommendation
- IONIQ Electric Permanent Magnet Synchronous Motor
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</si>
  <si>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I want financing 선택
- Deal Code 받지 않음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>1) Model + Trim
-  KONA Permanent Magnet Synchronous Motor 39.2kWh ( SUV )</t>
    </r>
    <r>
      <rPr>
        <b/>
        <sz val="9"/>
        <rFont val="현대산스 Text"/>
        <family val="3"/>
        <charset val="129"/>
      </rPr>
      <t xml:space="preserve">
</t>
    </r>
    <r>
      <rPr>
        <sz val="9"/>
        <rFont val="현대산스 Text"/>
        <family val="3"/>
        <charset val="129"/>
      </rPr>
      <t>2) Exterior Colour
- Acid Yellow / Dark Knight 
3) Interior Colour / Texture
- Black / Leather Black 
4) Wheels
- 17” Alloy Wheels
5) Option Packages
- Item 1  HKD 1,000.00
- Item 2  HKD 1,000.00
6) Delivery
- Pick up at Dealer</t>
    </r>
    <phoneticPr fontId="2" type="noConversion"/>
  </si>
  <si>
    <t>Model Area</t>
    <phoneticPr fontId="2" type="noConversion"/>
  </si>
  <si>
    <t>1. 모델+트림명이 노출 되는지 확인</t>
    <phoneticPr fontId="2" type="noConversion"/>
  </si>
  <si>
    <t>2. 선택한 차량의 컬러 이미지가 노출 되는지 확인</t>
    <phoneticPr fontId="2" type="noConversion"/>
  </si>
  <si>
    <t>3. 선택한 정보가 노출 되는지 확인</t>
    <phoneticPr fontId="2" type="noConversion"/>
  </si>
  <si>
    <t>Price Area</t>
    <phoneticPr fontId="2" type="noConversion"/>
  </si>
  <si>
    <t>2. 차량의 상세 항목 및 Price가 노출 되는지 확인</t>
    <phoneticPr fontId="2" type="noConversion"/>
  </si>
  <si>
    <t>3. Finane의 선택한 값이 노출 되는지 확인</t>
    <phoneticPr fontId="2" type="noConversion"/>
  </si>
  <si>
    <t>1. Showroom 정보와 Sales Consultant 정보가 노출 되는지 확인</t>
    <phoneticPr fontId="2" type="noConversion"/>
  </si>
  <si>
    <t>1. Total Amount가 노출 되는지 확인</t>
    <phoneticPr fontId="2" type="noConversion"/>
  </si>
  <si>
    <t>2. Estimated Monthly Instalment는 Total Amount의 60 Months*2.5% 이율이 계산 되어 노출 되는지 확인</t>
    <phoneticPr fontId="2" type="noConversion"/>
  </si>
  <si>
    <t>1. Deposit Payment가 Total Amount의 10% 금액으로 자동 계산 되어 노출 되는지 확인</t>
    <phoneticPr fontId="2" type="noConversion"/>
  </si>
  <si>
    <t>1. 선택한 차량의 정보(Model, Trim, Colour, Wheels, Option Packages, Delivery)가 노출 되는지 확인</t>
    <phoneticPr fontId="2" type="noConversion"/>
  </si>
  <si>
    <t>2. Apply 버튼 클릭 시, 수정이 불가능 한 Order&gt;Summary 페이지로 이동 되는지 확인</t>
    <phoneticPr fontId="2" type="noConversion"/>
  </si>
  <si>
    <t>Customer Information Area</t>
    <phoneticPr fontId="2" type="noConversion"/>
  </si>
  <si>
    <t>1.First Name, Last Name, Email정보가 회원가입시 등록한 정보와 동일 하게 노출 되는지 확인</t>
    <phoneticPr fontId="2" type="noConversion"/>
  </si>
  <si>
    <t>1-1. 노출 된 First Name, Last Name, Email를 수정 할 수 있는 지 확인</t>
    <phoneticPr fontId="2" type="noConversion"/>
  </si>
  <si>
    <t>2. Order Form 작성 후 페이지를 닫았을 때, My Garage&gt;Configuration 리스트에 노출 되는지 확인</t>
    <phoneticPr fontId="2" type="noConversion"/>
  </si>
  <si>
    <t>2-1. My Garage&gt;Configuration의 Bounce Step이 Oder로 표시 되어 있는지 확인</t>
    <phoneticPr fontId="2" type="noConversion"/>
  </si>
  <si>
    <t>2-2. My Garage&gt;Configuration의 상세 정보가 Summary에서 저장 한 정보가 노출 되는지 확인</t>
    <phoneticPr fontId="2" type="noConversion"/>
  </si>
  <si>
    <t>Order Form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</si>
  <si>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Order Form 작성 중 이탈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</si>
  <si>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Order Form 작성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</si>
  <si>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-로그인 하지 않았을 때</t>
    </r>
    <r>
      <rPr>
        <b/>
        <sz val="9"/>
        <rFont val="현대산스 Text"/>
        <family val="3"/>
        <charset val="129"/>
      </rPr>
      <t xml:space="preserve">
</t>
    </r>
    <r>
      <rPr>
        <sz val="9"/>
        <rFont val="현대산스 Text"/>
        <family val="3"/>
        <charset val="129"/>
      </rPr>
      <t>- I want financing 선택
- Next Step버튼 클릭 했을 때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- Final Purchase Price :HKD 175,800.00
- Down Payment:HKD 10,000.00
</t>
    </r>
    <phoneticPr fontId="2" type="noConversion"/>
  </si>
  <si>
    <t>Completed Order</t>
    <phoneticPr fontId="2" type="noConversion"/>
  </si>
  <si>
    <t>Vehicle Info Area</t>
  </si>
  <si>
    <t>Vehicle Info Area</t>
    <phoneticPr fontId="2" type="noConversion"/>
  </si>
  <si>
    <t>1. 주문정보 -  차량 Image, Model+Trim, Order Number, Key Specs 및 주문 시 적용된 Color, Options 정보가 노출되는지 확인</t>
    <phoneticPr fontId="2" type="noConversion"/>
  </si>
  <si>
    <t>My Order Area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</si>
  <si>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- I do not want financing 선택
- Deal Code를 받고, 입력 했을 때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>1) Model + Trim
-  KONA Permanent Magnet Synchronous Motor 39.2kWh ( SUV )</t>
    </r>
    <r>
      <rPr>
        <b/>
        <sz val="9"/>
        <rFont val="현대산스 Text"/>
        <family val="3"/>
        <charset val="129"/>
      </rPr>
      <t xml:space="preserve">
</t>
    </r>
    <r>
      <rPr>
        <sz val="9"/>
        <rFont val="현대산스 Text"/>
        <family val="3"/>
        <charset val="129"/>
      </rPr>
      <t>2) Exterior Colour
- Acid Yellow / Dark Knight 
3) Interior Colour / Texture
- Black / Leather Black 
4) Wheels
- 17” Alloy Wheels
5) Option Packages
- Item 1  HKD 1,000.00
- Item 2  HKD 1,000.00
6) Delivery
- Pick up at Dealer
7) Finance
- Final Purchase Price :HKD 175,800.00
- Down Payment:HKD 10,000.00</t>
    </r>
    <phoneticPr fontId="2" type="noConversion"/>
  </si>
  <si>
    <t>Final Purchase Price 
Area</t>
    <phoneticPr fontId="2" type="noConversion"/>
  </si>
  <si>
    <t>Balance Due Amount</t>
    <phoneticPr fontId="2" type="noConversion"/>
  </si>
  <si>
    <t>Payment Area</t>
    <phoneticPr fontId="2" type="noConversion"/>
  </si>
  <si>
    <r>
      <rPr>
        <b/>
        <sz val="9"/>
        <color theme="1"/>
        <rFont val="현대산스 Text"/>
        <family val="3"/>
        <charset val="129"/>
      </rPr>
      <t xml:space="preserve">1. Case
</t>
    </r>
    <r>
      <rPr>
        <sz val="9"/>
        <color theme="1"/>
        <rFont val="현대산스 Text"/>
        <family val="3"/>
        <charset val="129"/>
      </rPr>
      <t>- Deal Code를 받지 않았을 때
- I do not want financing 선택</t>
    </r>
    <r>
      <rPr>
        <b/>
        <sz val="9"/>
        <color theme="1"/>
        <rFont val="현대산스 Text"/>
        <family val="3"/>
        <charset val="129"/>
      </rPr>
      <t xml:space="preserve">
1. Data (Example)
</t>
    </r>
    <r>
      <rPr>
        <sz val="9"/>
        <color theme="1"/>
        <rFont val="현대산스 Text"/>
        <family val="3"/>
        <charset val="129"/>
      </rPr>
      <t xml:space="preserve">1) Model + Trim
- KONA Permanent Magnet Synchronous Motor 39.2kWh ( SUV )
2) Exterior Colour
- Acid Yellow / Dark Knight 
3) Interior Colour / Texture
- Black / Leather Black 
4) Wheels
- 17” Alloy Wheels
5) Delivery
- Pick-up at Dealer
</t>
    </r>
    <phoneticPr fontId="2" type="noConversion"/>
  </si>
  <si>
    <r>
      <rPr>
        <b/>
        <sz val="9"/>
        <color theme="1"/>
        <rFont val="현대산스 Text"/>
        <family val="3"/>
        <charset val="129"/>
      </rPr>
      <t xml:space="preserve">1. Case
</t>
    </r>
    <r>
      <rPr>
        <sz val="9"/>
        <color theme="1"/>
        <rFont val="현대산스 Text"/>
        <family val="3"/>
        <charset val="129"/>
      </rPr>
      <t>- Deal Code를 받고, 입력 했을 때</t>
    </r>
    <r>
      <rPr>
        <b/>
        <sz val="9"/>
        <color theme="1"/>
        <rFont val="현대산스 Text"/>
        <family val="3"/>
        <charset val="129"/>
      </rPr>
      <t xml:space="preserve">
1. Data (Example)
</t>
    </r>
    <r>
      <rPr>
        <sz val="9"/>
        <color theme="1"/>
        <rFont val="현대산스 Text"/>
        <family val="3"/>
        <charset val="129"/>
      </rPr>
      <t xml:space="preserve">1) Model + Trim
- KONA Permanent Magnet Synchronous Motor 39.2kWh ( SUV )
2) Exterior Colour
- Acid Yellow / Dark Knight 
3) Interior Colour / Texture
- Black / Leather Black 
4) Wheels
- 17” Alloy Wheels
5) Delivery
- Pick-up at Dealer
6) Finance
- Final Purchase Price:HKD 175,800.00
- Down Payment:HKD 10,000.00
</t>
    </r>
    <phoneticPr fontId="2" type="noConversion"/>
  </si>
  <si>
    <t>Similar Match List</t>
    <phoneticPr fontId="2" type="noConversion"/>
  </si>
  <si>
    <t>1. Model 설정
경로: Products &gt; Model에서 등록 되어 있는지 확인</t>
    <phoneticPr fontId="2" type="noConversion"/>
  </si>
  <si>
    <t>1. Specs data가 등록 되어 있는지 확인
경로: Products &gt; Model&gt;View &amp; Edit&gt;[Tab] Image에서 등록 되어 있는지 확인</t>
    <phoneticPr fontId="2" type="noConversion"/>
  </si>
  <si>
    <t>1-1. Video가 등록 되어 있는지 확인
경로: Products &gt; Model&gt;View &amp; Edit&gt;[Tab] Image에서 등록 되어 있는지 확인</t>
    <phoneticPr fontId="2" type="noConversion"/>
  </si>
  <si>
    <t>1-2. Specs data가 등록 되어 있는지 확인
경로: Products &gt; Model&gt;View &amp; Edit&gt;[Tab] Image에서 등록 되어 있는지 확인</t>
    <phoneticPr fontId="2" type="noConversion"/>
  </si>
  <si>
    <t>1.3. Reviews가 등록 되어 있는지 확인
경로: Products &gt; Reviews에서 등록 되어 있는지 확인</t>
    <phoneticPr fontId="2" type="noConversion"/>
  </si>
  <si>
    <t>1. Wheels 설정
경로: Products &gt; Model&gt;View &amp; Edit&gt;[Tab] Image에서 등록 되어 있는지 확인</t>
    <phoneticPr fontId="2" type="noConversion"/>
  </si>
  <si>
    <t>1. Sales &gt; Quotation 메뉴에 Deal 정보가 등록 되어 있는지 확인</t>
    <phoneticPr fontId="2" type="noConversion"/>
  </si>
  <si>
    <t>1. Sales &gt; Quotation 메뉴에 Deal 정보가 등록 되어 있는지 확인</t>
    <phoneticPr fontId="2" type="noConversion"/>
  </si>
  <si>
    <t>1. Sales &gt; Finance Application 메뉴에 리스트가 노출 되는지 확인</t>
    <phoneticPr fontId="2" type="noConversion"/>
  </si>
  <si>
    <t>1. Sales &gt; Orders 메뉴에 리스트가 노출 되는지 확인</t>
    <phoneticPr fontId="2" type="noConversion"/>
  </si>
  <si>
    <t>1. Vehicle Price, Finance, Deal Code, Delivery 정보가 노출 되는지 확인</t>
    <phoneticPr fontId="2" type="noConversion"/>
  </si>
  <si>
    <t>1. 구매 금액이 노출 되는지 확인</t>
    <phoneticPr fontId="2" type="noConversion"/>
  </si>
  <si>
    <t>1. 결제한 카드 정보와 금액이 노출 되는지 확인</t>
    <phoneticPr fontId="2" type="noConversion"/>
  </si>
  <si>
    <t>1. Vehicle Price,  Delivery 정보가 노출 되는지 확인</t>
    <phoneticPr fontId="2" type="noConversion"/>
  </si>
  <si>
    <t>1. 구매 금액이 노출 되는지 확인</t>
    <phoneticPr fontId="2" type="noConversion"/>
  </si>
  <si>
    <t>1. 결제한 카드 정보 와 금액이 노출 되는지 확인</t>
    <phoneticPr fontId="2" type="noConversion"/>
  </si>
  <si>
    <t>Click to Buy</t>
    <phoneticPr fontId="2" type="noConversion"/>
  </si>
  <si>
    <t>My Garage</t>
    <phoneticPr fontId="33" type="noConversion"/>
  </si>
  <si>
    <t>Count</t>
    <phoneticPr fontId="33" type="noConversion"/>
  </si>
  <si>
    <t>Total</t>
    <phoneticPr fontId="33" type="noConversion"/>
  </si>
  <si>
    <t>O</t>
    <phoneticPr fontId="33" type="noConversion"/>
  </si>
  <si>
    <t>X</t>
    <phoneticPr fontId="33" type="noConversion"/>
  </si>
  <si>
    <t>IA</t>
    <phoneticPr fontId="2" type="noConversion"/>
  </si>
  <si>
    <t xml:space="preserve"> ID</t>
    <phoneticPr fontId="2" type="noConversion"/>
  </si>
  <si>
    <t>Case / Data</t>
    <phoneticPr fontId="2" type="noConversion"/>
  </si>
  <si>
    <t>Contents</t>
    <phoneticPr fontId="2" type="noConversion"/>
  </si>
  <si>
    <t>Scenario (Front)</t>
    <phoneticPr fontId="2" type="noConversion"/>
  </si>
  <si>
    <t>Scenario (Admin)</t>
    <phoneticPr fontId="2" type="noConversion"/>
  </si>
  <si>
    <t>Actual Result</t>
    <phoneticPr fontId="2" type="noConversion"/>
  </si>
  <si>
    <t>etc.</t>
    <phoneticPr fontId="2" type="noConversion"/>
  </si>
  <si>
    <t>My Garage - Main</t>
    <phoneticPr fontId="2" type="noConversion"/>
  </si>
  <si>
    <t>MY_TEST_001_01</t>
    <phoneticPr fontId="2" type="noConversion"/>
  </si>
  <si>
    <t>Configurations</t>
    <phoneticPr fontId="2" type="noConversion"/>
  </si>
  <si>
    <t>Vehicle</t>
  </si>
  <si>
    <t>MY_TEST_002_01</t>
    <phoneticPr fontId="2" type="noConversion"/>
  </si>
  <si>
    <t xml:space="preserve">Vehicle Info Area
</t>
  </si>
  <si>
    <t>MY_TEST_002_02</t>
    <phoneticPr fontId="2" type="noConversion"/>
  </si>
  <si>
    <t>Configurations</t>
  </si>
  <si>
    <t>MY_TEST_003_01</t>
    <phoneticPr fontId="2" type="noConversion"/>
  </si>
  <si>
    <t>MY_TEST_003_02</t>
    <phoneticPr fontId="2" type="noConversion"/>
  </si>
  <si>
    <t>List</t>
    <phoneticPr fontId="2" type="noConversion"/>
  </si>
  <si>
    <t>MY_TEST_004_02</t>
    <phoneticPr fontId="2" type="noConversion"/>
  </si>
  <si>
    <t>MY_TEST_005_01</t>
    <phoneticPr fontId="2" type="noConversion"/>
  </si>
  <si>
    <t>Edit Profile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</si>
  <si>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Change Password</t>
    </r>
    <phoneticPr fontId="2" type="noConversion"/>
  </si>
  <si>
    <t>Change Password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</si>
  <si>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Delete Account</t>
    </r>
    <phoneticPr fontId="2" type="noConversion"/>
  </si>
  <si>
    <t>Delete Account</t>
    <phoneticPr fontId="2" type="noConversion"/>
  </si>
  <si>
    <t>1. 회원탈퇴 완료 후 탈퇴일 기준으로 재가입이 30일 이내 불가한지 확인</t>
    <phoneticPr fontId="2" type="noConversion"/>
  </si>
  <si>
    <t>2. 탈퇴된 회원정보는 관리자에서 구분되어 노출되는지 확인</t>
    <phoneticPr fontId="2" type="noConversion"/>
  </si>
  <si>
    <t>Completed Orders</t>
    <phoneticPr fontId="2" type="noConversion"/>
  </si>
  <si>
    <t>My Vehicle</t>
    <phoneticPr fontId="2" type="noConversion"/>
  </si>
  <si>
    <t>1. Click to Buy에서 주문한 차량의 내역이 최신 순으로 노출되는지 확인</t>
    <phoneticPr fontId="2" type="noConversion"/>
  </si>
  <si>
    <t>1. Click to Buy 진행 시 설정한 내역이 최신 순으로 노출되는지 확인</t>
    <phoneticPr fontId="2" type="noConversion"/>
  </si>
  <si>
    <t>3. Finance 신청한 내역이노출 되는지 확인</t>
    <phoneticPr fontId="2" type="noConversion"/>
  </si>
  <si>
    <t>1. Add Vehicle 버튼이 노출 되는지 확인</t>
    <phoneticPr fontId="2" type="noConversion"/>
  </si>
  <si>
    <t>1. No Order date. 메시지 출력 확인</t>
    <phoneticPr fontId="2" type="noConversion"/>
  </si>
  <si>
    <t>1. Click to Buy 버튼 노출 되는지 확인</t>
    <phoneticPr fontId="2" type="noConversion"/>
  </si>
  <si>
    <t>Orders</t>
    <phoneticPr fontId="2" type="noConversion"/>
  </si>
  <si>
    <t>1. Click to Buy - Deposit Payment 결제까지 완료된 주문 중 최신 순으로 주문 정보 정상 노출되는지 확인.</t>
  </si>
  <si>
    <t>3. 신청한 Finance 정보가 노출 되는지 확인</t>
  </si>
  <si>
    <t>4. 담당 Sales Consultant의 정보가 노출 되는지 확인</t>
  </si>
  <si>
    <t>1. Model Info 영역 내 정보가 항목 별로 정상 노출되는지 확인</t>
  </si>
  <si>
    <t>1. 신청한 Finance 정보가 노출 되는지 확인</t>
    <phoneticPr fontId="2" type="noConversion"/>
  </si>
  <si>
    <t>3. Balance Due Amount 가 노출 되는 지 확인</t>
    <phoneticPr fontId="2" type="noConversion"/>
  </si>
  <si>
    <t>1. No data for Finance 메시지가 노출 되는지 확인</t>
    <phoneticPr fontId="2" type="noConversion"/>
  </si>
  <si>
    <t>2. Model , Buyer, Vehicle, Payment 정보가 노출 되는지 확인</t>
    <phoneticPr fontId="2" type="noConversion"/>
  </si>
  <si>
    <t>1. 등록 차량의 정보가 노출 되는지 확인</t>
    <phoneticPr fontId="2" type="noConversion"/>
  </si>
  <si>
    <t>3. Finance 신청한 내역이 노출 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</si>
  <si>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1) My Vehicle
- 차량 등록 여부: 등록
2) Completed Orders
- 주문 내역 존재 여부: 존재
- Finance : I want finance.
- 관리자에서 Insurance Steps Checked.
3) Configurations
- 저장 된 데이터 여부 : 존재
- Bounce Step : Quotation
- Finance : I want finance.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My Vehicle 등록 차량
- ELANTRA
- Chassis No.: DIC 8414
- Model Year: 2018 
- Exterior Colour: Chalk white
- Interior Colour : Chalk white
- Order Date : 11-Jan-19
2) 주문차량
- KONA Permanent Magnet Synchronous Motor 39.2kWh ( SUV )
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</si>
  <si>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1) My Vehicle
- 차량 등록 여부: 미등록
2) Completed Orders
- 주문 내역 존재 여부: 미존재
3) Configurations
- 저장 된 데이터 여부 : 미존재
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My Vehicle 등록 차량
- 없음
2) 주문차량
- 없음
</t>
    </r>
    <phoneticPr fontId="2" type="noConversion"/>
  </si>
  <si>
    <t>1. Case
1) Vehicle  
- 등록 여부: 등록
2. Data (Example)
1) 등록 차량
- ELANTRA
- Chassis No.: DIC 8414
- Model Year: 2018 
- Exterior Colour: Chalk white
- Interior Colour : Chalk white
- Order Date : 11-Jan-19</t>
    <phoneticPr fontId="2" type="noConversion"/>
  </si>
  <si>
    <t>1. Case
1) Vehicle  
- 등록 여부:  미등록</t>
    <phoneticPr fontId="2" type="noConversion"/>
  </si>
  <si>
    <t>1. Add Vehicle 버튼이 노출 되는지 확인</t>
    <phoneticPr fontId="2" type="noConversion"/>
  </si>
  <si>
    <t>1-1. Add Vehicle 버튼 클릭 시, Vin Code와 Registered Mobile Number 입력하는 팝업이 노출 되는지 확인</t>
    <phoneticPr fontId="2" type="noConversion"/>
  </si>
  <si>
    <t>1. 등록된  차량 정보가 노출되는지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</si>
  <si>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- </t>
    </r>
    <r>
      <rPr>
        <sz val="9"/>
        <rFont val="현대산스 Text"/>
        <family val="3"/>
        <charset val="129"/>
      </rPr>
      <t>Deposit Payment만 완료된 상태
- 주문 취소 버튼 클릭 시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주문 차량 
KONA Electric 
Permanent Magnet Synchronous Motor 39.2kWh ( SUV )
2) Finance : I do not want to finance.
3) Sales Consultant
- Name: Paul McCartney
- Contact number: 3428 8888
- Email: info@hkhyundai.com
</t>
    </r>
    <phoneticPr fontId="2" type="noConversion"/>
  </si>
  <si>
    <t>Completed Order List</t>
    <phoneticPr fontId="2" type="noConversion"/>
  </si>
  <si>
    <t>Completed Order View &gt; Vehicle</t>
    <phoneticPr fontId="2" type="noConversion"/>
  </si>
  <si>
    <t>Completed Order View &gt; Finance</t>
    <phoneticPr fontId="2" type="noConversion"/>
  </si>
  <si>
    <t>Canceled Order List</t>
    <phoneticPr fontId="2" type="noConversion"/>
  </si>
  <si>
    <t>Canceled Order View &gt; Vehicle</t>
    <phoneticPr fontId="2" type="noConversion"/>
  </si>
  <si>
    <t>Canceled Order View &gt; Finance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</si>
  <si>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1) 주문 후 취소한 데이터가 있을 때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주문 취소 차량 
KONA Electric 
Permanent Magnet Synchronous Motor 39.2kWh ( SUV )
2) Finance : I want to finance.
- Bank : OCBC
- Final Purchase Price :HKD 175,800.00
- Down Payment:HKD 10,000.00
- Loan Tenure :60 months
3) Sales Consultant
- Name: Paul McCartney
- Contact number: 3428 8888
- Email: info@hkhyundai.com
</t>
    </r>
    <phoneticPr fontId="2" type="noConversion"/>
  </si>
  <si>
    <t>1. 취소 한 정보가 노출 되는지 확인</t>
    <phoneticPr fontId="2" type="noConversion"/>
  </si>
  <si>
    <t>2. 신청한 Finance 정보가 노출 되는지 확인</t>
    <phoneticPr fontId="2" type="noConversion"/>
  </si>
  <si>
    <t>3. 담당 Sales Consultant의 정보가 노출 되는지 확인</t>
    <phoneticPr fontId="2" type="noConversion"/>
  </si>
  <si>
    <t>2. Model , Buyer, Vehicle, Payment 정보가 노출 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</si>
  <si>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1) 주문 후 Insurance 계약이 완료된 상태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주문 차량 
KONA Electric 
Permanent Magnet Synchronous Motor 39.2kWh ( SUV )
2) Finance : I want to finance.
- Bank : OCBC
- Final Purchase Price :HKD 175,800.00
- Down Payment:HKD 10,000.00
- Loan Tenure :60 months
3) Sales Consultant
- Name: Paul McCartney
- Contact number: 3428 8888
- Email: info@hkhyundai.com
</t>
    </r>
    <phoneticPr fontId="2" type="noConversion"/>
  </si>
  <si>
    <t>Finance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</si>
  <si>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1) Finance를 신청 했을 때(Loan Applied)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주문 차량 
KONA Electric 
Permanent Magnet Synchronous Motor 39.2kWh ( SUV )
2) Finance : I want to finance.
- Bank : OCBC
- Total Amount:HKD 175,800.00
- Deposit Payment:HKD 175,800.00
- Down Payment:HKD 10,000.00
- Loan Tenure :60 months
3) Sales Consultant
- Name: Paul McCartney
- Contact number: 3428 8888
- Email: info@hkhyundai.com
</t>
    </r>
    <phoneticPr fontId="2" type="noConversion"/>
  </si>
  <si>
    <t>1. Click to Buy - Quotation에서 설정한 Finance 정보가 노출 되는지 확인</t>
    <phoneticPr fontId="2" type="noConversion"/>
  </si>
  <si>
    <t>1. 신청한 Finance 정보가 노출 되는지 확인</t>
    <phoneticPr fontId="2" type="noConversion"/>
  </si>
  <si>
    <t>Finance View</t>
    <phoneticPr fontId="2" type="noConversion"/>
  </si>
  <si>
    <t>2. Status가 Loan Applied로 표시 되는지 확인</t>
    <phoneticPr fontId="2" type="noConversion"/>
  </si>
  <si>
    <t>3. Result Info에 "The loan application is in progress."이 노출 되는지 확인</t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</si>
  <si>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1) Finance의 결과가 Loan Approved 일때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 xml:space="preserve">1) 주문 차량 
KONA Electric 
Permanent Magnet Synchronous Motor 39.2kWh ( SUV )
2) Finance : I want to finance.
- Bank : OCBC
- Total Amount:HKD 175,800.00
- Deposit Payment:HKD 175,800.00
- Down Payment:HKD 10,000.00
- Loan Tenure :60 months
3) Sales Consultant
- Name: Paul McCartney
- Contact number: 3428 8888
- Email: info@hkhyundai.com
</t>
    </r>
    <phoneticPr fontId="2" type="noConversion"/>
  </si>
  <si>
    <t>Finance List</t>
    <phoneticPr fontId="2" type="noConversion"/>
  </si>
  <si>
    <t>2. Status가 Completed(Loan Approved)로 노출 되는지 확인</t>
    <phoneticPr fontId="2" type="noConversion"/>
  </si>
  <si>
    <t>3. Result Info에 관리자에서 설정한 값이 노출 되는지 확인</t>
    <phoneticPr fontId="2" type="noConversion"/>
  </si>
  <si>
    <t>Click to Buy - List</t>
    <phoneticPr fontId="2" type="noConversion"/>
  </si>
  <si>
    <t>2. Bounce Step이 Quotation에 표시 되어 있는지 확인</t>
    <phoneticPr fontId="2" type="noConversion"/>
  </si>
  <si>
    <t>2. Bounce Step이 Quotation에 표시 되어 있는지 확인</t>
    <phoneticPr fontId="2" type="noConversion"/>
  </si>
  <si>
    <t xml:space="preserve">3. Continur 버튼을 클릭 시 Quotation 화면으로 이동되는지 확인 </t>
    <phoneticPr fontId="2" type="noConversion"/>
  </si>
  <si>
    <t xml:space="preserve">4. Summary 버튼을 클릭 시,  팝업이 뜨는 지 확인 </t>
    <phoneticPr fontId="2" type="noConversion"/>
  </si>
  <si>
    <t>4-1. 설정한 정보가 노출되는지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</si>
  <si>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데이터가 있을 때
2) Bounce Step : Quotation
2. Data (Example)
1) 주문 차량 
KONA Electric 
Permanent Magnet Synchronous Motor 39.2kWh ( SUV )
2) Finance : I want to finance.
- Total Amount :HKD 175,800.00
- Bank : OCBC
- Down Payment:HKD 10,000.00
- Loan Tenure :60 months
3) Sales Consultant
- Name: Paul McCartney
- Contact number: 3428 8888
- Email: info@hkhyundai.com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</si>
  <si>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>1) 데이터가 있을 때
2) Bounce Step : Quotation</t>
    </r>
    <r>
      <rPr>
        <b/>
        <sz val="9"/>
        <rFont val="현대산스 Text"/>
        <family val="3"/>
        <charset val="129"/>
      </rPr>
      <t xml:space="preserve">
2. Data (Example)
</t>
    </r>
    <r>
      <rPr>
        <sz val="9"/>
        <rFont val="현대산스 Text"/>
        <family val="3"/>
        <charset val="129"/>
      </rPr>
      <t>1) 주문 차량 
KONA Electric 
Permanent Magnet Synchronous Motor 39.2kWh ( SUV )
2) Finance : I do not want to finance.</t>
    </r>
    <phoneticPr fontId="2" type="noConversion"/>
  </si>
  <si>
    <t>Showroom - List</t>
    <phoneticPr fontId="2" type="noConversion"/>
  </si>
  <si>
    <t>1. Showroom에서 저장한 데이터가 최신 순으로 노출되는지 확인</t>
    <phoneticPr fontId="2" type="noConversion"/>
  </si>
  <si>
    <t>Deal Code</t>
    <phoneticPr fontId="2" type="noConversion"/>
  </si>
  <si>
    <r>
      <t xml:space="preserve">1. Case
</t>
    </r>
    <r>
      <rPr>
        <sz val="9"/>
        <rFont val="현대산스 Text"/>
        <family val="3"/>
        <charset val="129"/>
      </rPr>
      <t xml:space="preserve">1) 받은 Deal Code가 있을 때
2) Deal Code 유효기간이 지나지 않았을 때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Code: A123BBCC22
- Applicable Model : KONA Electric Permanent Magnet Synchronous Motor 39.2kWh ( SUV )
- Date Issued : 20-Oct-19, 23:00 
- Expiry : 21-Oct-19, 23:00 
- Discount Price : -HKD1,000.00
- Free item 1 : Smoked Bonnet Protector 
- Free item 2 : Fabric Rear Bumper Protector
- Free Item 3 : Fabric Rear Bumper Protector</t>
    </r>
    <phoneticPr fontId="2" type="noConversion"/>
  </si>
  <si>
    <t>1. 받은 Deal Code 리스트가 노출 되는지 확인</t>
    <phoneticPr fontId="2" type="noConversion"/>
  </si>
  <si>
    <t>1-1. 기간이 만료 된 Deal Code는 노출 되지 않는지 확인</t>
    <phoneticPr fontId="2" type="noConversion"/>
  </si>
  <si>
    <t>Account</t>
    <phoneticPr fontId="2" type="noConversion"/>
  </si>
  <si>
    <t>1. Password 변경 후 재로그인 시 변경된 Password로 정상 로그인 되는지 확인</t>
    <phoneticPr fontId="2" type="noConversion"/>
  </si>
  <si>
    <t>1. 회원가입 시 입력된 정보가 노출되는지 확인</t>
    <phoneticPr fontId="2" type="noConversion"/>
  </si>
  <si>
    <r>
      <t>2. Mobile Phone, Office or Home Phone 정보가 변경되는지 확인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</si>
  <si>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</t>
    </r>
    <r>
      <rPr>
        <sz val="9"/>
        <color theme="1"/>
        <rFont val="현대산스 Text"/>
        <family val="3"/>
        <charset val="129"/>
      </rPr>
      <t>1) 회원 유형: 개인</t>
    </r>
    <r>
      <rPr>
        <sz val="9"/>
        <rFont val="현대산스 Text"/>
        <family val="3"/>
        <charset val="129"/>
      </rPr>
      <t xml:space="preserve">
2) Marketing Communication: All Checked
3) Integration Option : Checked
</t>
    </r>
    <r>
      <rPr>
        <b/>
        <sz val="9"/>
        <rFont val="현대산스 Text"/>
        <family val="3"/>
        <charset val="129"/>
      </rPr>
      <t>2. Data (Example)</t>
    </r>
    <r>
      <rPr>
        <sz val="9"/>
        <rFont val="현대산스 Text"/>
        <family val="3"/>
        <charset val="129"/>
      </rPr>
      <t xml:space="preserve">
- Salutation : Mr.
- First Name : McCartney
- Last Name : Paul
- ID (Email) : Hkhyundai@Hyundai.com
- Mobile Phone : 0412345678
- Office or Home Phone : 0412345678</t>
    </r>
    <phoneticPr fontId="2" type="noConversion"/>
  </si>
  <si>
    <t>3. Integration Option 정보가 변경 되는지 확인</t>
    <phoneticPr fontId="2" type="noConversion"/>
  </si>
  <si>
    <t>4. Marketing Opt-In 체크 항목이 정상으로 변경되는지 확인</t>
    <phoneticPr fontId="2" type="noConversion"/>
  </si>
  <si>
    <r>
      <t xml:space="preserve">1-1. 30일 이후 회원가입이 가능한지 확인
</t>
    </r>
    <r>
      <rPr>
        <sz val="9"/>
        <color rgb="FFFF0000"/>
        <rFont val="현대산스 Text"/>
        <family val="3"/>
        <charset val="129"/>
      </rPr>
      <t>** 탈퇴 후 재가입 가능 날짜 정책 확인 필요</t>
    </r>
    <phoneticPr fontId="2" type="noConversion"/>
  </si>
  <si>
    <t>MY_TEST_001_02</t>
    <phoneticPr fontId="2" type="noConversion"/>
  </si>
  <si>
    <t>MY_TEST_003_03</t>
    <phoneticPr fontId="2" type="noConversion"/>
  </si>
  <si>
    <t>MY_TEST_004_01</t>
    <phoneticPr fontId="2" type="noConversion"/>
  </si>
  <si>
    <t>MY_TEST_005_02</t>
    <phoneticPr fontId="2" type="noConversion"/>
  </si>
  <si>
    <t>MY_TEST_006_01</t>
    <phoneticPr fontId="2" type="noConversion"/>
  </si>
  <si>
    <t>MY_TEST_007_01</t>
    <phoneticPr fontId="2" type="noConversion"/>
  </si>
  <si>
    <t>MY_TEST_007_02</t>
    <phoneticPr fontId="2" type="noConversion"/>
  </si>
  <si>
    <t>MY_TEST_007_03</t>
    <phoneticPr fontId="2" type="noConversion"/>
  </si>
  <si>
    <t>1. Model 설정
경로: Products &gt; Similar Match에 IONIQ Electric Permanent Magnet Synchronous Motor 등록 되어 있는지 확인</t>
    <phoneticPr fontId="2" type="noConversion"/>
  </si>
  <si>
    <t>1-1. 로그인 후 Option 페이지가 노출 되는지 확인</t>
    <phoneticPr fontId="2" type="noConversion"/>
  </si>
  <si>
    <t>Category List</t>
    <phoneticPr fontId="2" type="noConversion"/>
  </si>
  <si>
    <t>Model List</t>
    <phoneticPr fontId="2" type="noConversion"/>
  </si>
  <si>
    <t>경로: Products &gt; Models Management &gt; Trim List &gt; (T)Basic Info
1. Icon Spec 영역의 Fuel Type 항목 선택</t>
    <phoneticPr fontId="2" type="noConversion"/>
  </si>
  <si>
    <t>Filter - Transmission</t>
    <phoneticPr fontId="2" type="noConversion"/>
  </si>
  <si>
    <t>1. Transmission 기본 셋팅 값은 전체 체크 상태로 되어있으며, Match Results List 에는 Fuel Type이 Petrol인 모든 Trim이 활성화 상태로 되어 있는지 확인</t>
    <phoneticPr fontId="2" type="noConversion"/>
  </si>
  <si>
    <t>경로: Products &gt; Models Management &gt; Trim List &gt; (T)Basic Info
1. Main Specs 영역의 Transmission Type 항목 입력</t>
  </si>
  <si>
    <t>Match Results</t>
    <phoneticPr fontId="2" type="noConversion"/>
  </si>
  <si>
    <t>Smilar Match List</t>
    <phoneticPr fontId="2" type="noConversion"/>
  </si>
  <si>
    <t>Select a Car - Type A</t>
    <phoneticPr fontId="2" type="noConversion"/>
  </si>
  <si>
    <t>Select a Car - Type B</t>
    <phoneticPr fontId="2" type="noConversion"/>
  </si>
  <si>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KONA Electric
- IONIQ Electric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</si>
  <si>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- Model List 에서 KONA Electric 선택 시 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- IONIQ Electric Permanent Magnet Synchronous Motor</t>
    </r>
    <phoneticPr fontId="2" type="noConversion"/>
  </si>
  <si>
    <t>Filter - Fuel Type</t>
    <phoneticPr fontId="2" type="noConversion"/>
  </si>
  <si>
    <r>
      <t>1. Model List 에서  KONA Electric이 기본 선택 되어 있는지 확인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</si>
  <si>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1. Fuel Type 기본 셋팅 값은 전체 체크 상태로 되어 있으며, Match List 에는 KONA Electric의 모든 Trim이 노출 되는지 확인</t>
    <phoneticPr fontId="2" type="noConversion"/>
  </si>
  <si>
    <t>1. Model 설정
경로: Products &gt; Similar Match에 IONIQ Electric Permanent Magnet Synchronous Motor 등록 되어 있는지 확인</t>
    <phoneticPr fontId="2" type="noConversion"/>
  </si>
  <si>
    <t>1-1. Category별 등록된 모델이 노출 되는지 확인</t>
    <phoneticPr fontId="2" type="noConversion"/>
  </si>
  <si>
    <t>1. Model 설정
경로: Products &gt; Model에서 등록 되어 있는지 확인</t>
    <phoneticPr fontId="2" type="noConversion"/>
  </si>
  <si>
    <t>1. Image설정
경로: Products &gt; Line Up에서 모델 이미지 등록 되어 있는지 확인</t>
    <phoneticPr fontId="2" type="noConversion"/>
  </si>
  <si>
    <t>1. Category설정
경로: Products &gt; Line Up &gt; Catgory Setting에 설정이 되어 있는지 확인</t>
    <phoneticPr fontId="2" type="noConversion"/>
  </si>
  <si>
    <t>1. Category설정
경로: Products &gt; Line Up &gt; Catgory Setting에 설정이 되어 있는지 확인
2. Image설정
경로: Products &gt; Line Up에서 모델 이미지 등록 되어 있는지 확인</t>
    <phoneticPr fontId="2" type="noConversion"/>
  </si>
  <si>
    <t>1. Category 기본 선택 값은 All로 선택되어 있으며, 관리자 화면에서 설정한 Category가 노출 되는 지 확인</t>
    <phoneticPr fontId="2" type="noConversion"/>
  </si>
  <si>
    <t>2) Filter를 Electtric 선택
3) Transmission 은 Auto 선택</t>
    <phoneticPr fontId="2" type="noConversion"/>
  </si>
  <si>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Category
- ALL, Passenger Cars, Commercial Cars
2) Fuel Type
- Diesel
- Petrol
- CNG
- LPG
- Electric
3) Transmission
- Manual
- Auto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</si>
  <si>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1) Model List 에서 KONA Electric 선택 시 </t>
    </r>
    <phoneticPr fontId="2" type="noConversion"/>
  </si>
  <si>
    <r>
      <rPr>
        <b/>
        <sz val="9"/>
        <rFont val="현대산스 Text"/>
        <family val="3"/>
        <charset val="129"/>
      </rPr>
      <t xml:space="preserve">1. Case
</t>
    </r>
    <r>
      <rPr>
        <sz val="9"/>
        <rFont val="현대산스 Text"/>
        <family val="3"/>
        <charset val="129"/>
      </rPr>
      <t xml:space="preserve">1)  Model List 에서 KONA Electric 선택 시 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1) KONA Electric Trim
- KONA Permanent Magnet Synchronous Motor 39.2kWh ( SUV )
- KONA Permanent Magnet Synchronous Motor 64kWh ( SUV )</t>
    </r>
    <phoneticPr fontId="2" type="noConversion"/>
  </si>
  <si>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KONA Electric Trim
- KONA Permanent Magnet Synchronous Motor 39.2kWh ( SUV )
- KONA Permanent Magnet Synchronous Motor 64kWh ( SUV )</t>
    </r>
    <phoneticPr fontId="2" type="noConversion"/>
  </si>
  <si>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- IONIQ Electric Permanent Magnet Synchronous Motor</t>
    </r>
    <phoneticPr fontId="2" type="noConversion"/>
  </si>
  <si>
    <t>1. Sales &gt; Quotation 리스트에 정보가 노출 되는지 확인</t>
    <phoneticPr fontId="2" type="noConversion"/>
  </si>
  <si>
    <t>1. Sales &gt; Sales Consultant 메뉴에 Click to Buy Concierge가 설정 되어 있는 Sales Consultant 인지 확인</t>
    <phoneticPr fontId="2" type="noConversion"/>
  </si>
  <si>
    <t>1. Product &gt; Option Packages에 등록된 정보와 동일 한지 확인</t>
    <phoneticPr fontId="2" type="noConversion"/>
  </si>
  <si>
    <t>1. Select Box 선택 시, 주소 / 전화번호 / Map / 운영시간이 변경 되는지 확인</t>
    <phoneticPr fontId="2" type="noConversion"/>
  </si>
  <si>
    <t>1. Quotation으로 페이지가 노출 되는지 확인</t>
    <phoneticPr fontId="2" type="noConversion"/>
  </si>
  <si>
    <t>1. Sales &gt; Submit My Interest 메뉴에 리스트가 노출 되는지 확인</t>
    <phoneticPr fontId="2" type="noConversion"/>
  </si>
  <si>
    <t>경로: Sales &gt; Orders
1. List 화면에서 주문 정보가 정상으로 노출되는지 확인</t>
    <phoneticPr fontId="2" type="noConversion"/>
  </si>
  <si>
    <t>2. Progress Step의 Payment가 활성화 되는지 확인</t>
    <phoneticPr fontId="2" type="noConversion"/>
  </si>
  <si>
    <t>2. Progress Step의 Insurance가 활성화 표시 되어 있는지 확인</t>
    <phoneticPr fontId="2" type="noConversion"/>
  </si>
  <si>
    <t>경로: Sales &gt; Finance Application
1. List 화면에서 신청 정보가 노출되고, Status가 Approved로 표시 되는지 확인</t>
    <phoneticPr fontId="2" type="noConversion"/>
  </si>
  <si>
    <t>1. 저장된 데이터가 최신 순으로 노출되는지 확인</t>
    <phoneticPr fontId="2" type="noConversion"/>
  </si>
  <si>
    <t>경로: Sales &gt; Quotation &gt; List
1. List 화면에서 저장된 정보가 노출 되는지 확인</t>
    <phoneticPr fontId="2" type="noConversion"/>
  </si>
  <si>
    <t>경로: Sales &gt; Quotation &gt; List
1. List 화면에서 저장된 정보가 노출 되는지 확인</t>
    <phoneticPr fontId="2" type="noConversion"/>
  </si>
  <si>
    <t>경로: Sales &gt; Quotation &gt; View
1. [Tab] Deal Code영역의 설정된 정보와 동일 한지 확인</t>
    <phoneticPr fontId="2" type="noConversion"/>
  </si>
  <si>
    <t>경로: Customer &gt; Customer Info.
1. List 화면에서 회원가입 시 입력한 회원정보가 정상으로 노출되는지 확인</t>
    <phoneticPr fontId="2" type="noConversion"/>
  </si>
  <si>
    <t>CTB_001_01</t>
    <phoneticPr fontId="2" type="noConversion"/>
  </si>
  <si>
    <t>CTB_002_01</t>
  </si>
  <si>
    <t>CTB_003_01</t>
  </si>
  <si>
    <t>CTB_003_02</t>
  </si>
  <si>
    <t>CTB_004_01</t>
  </si>
  <si>
    <t>CTB_004_02</t>
  </si>
  <si>
    <t>CTB_005_01</t>
  </si>
  <si>
    <t>CTB_005_02</t>
  </si>
  <si>
    <t>CTB_006_01</t>
  </si>
  <si>
    <t>CTB_006_02</t>
  </si>
  <si>
    <t>CTB_008_01</t>
  </si>
  <si>
    <t>CTB_008_02</t>
  </si>
  <si>
    <t>CTB_001_02</t>
    <phoneticPr fontId="2" type="noConversion"/>
  </si>
  <si>
    <t>경로: Sales &gt; Orders
1. 주문내역에 대한 취소가 가능 한지 확인</t>
    <phoneticPr fontId="2" type="noConversion"/>
  </si>
  <si>
    <t>2. Payment 버튼 클릭시, Asia Pay 화면이 출력 되어 Deposit Payment를 결제 할수 있는지 확인</t>
    <phoneticPr fontId="2" type="noConversion"/>
  </si>
  <si>
    <t>Login</t>
    <phoneticPr fontId="2" type="noConversion"/>
  </si>
  <si>
    <t>Contents</t>
    <phoneticPr fontId="2" type="noConversion"/>
  </si>
  <si>
    <t>Scenario (Front)</t>
    <phoneticPr fontId="2" type="noConversion"/>
  </si>
  <si>
    <t>etc.</t>
    <phoneticPr fontId="2" type="noConversion"/>
  </si>
  <si>
    <t>Log In</t>
    <phoneticPr fontId="2" type="noConversion"/>
  </si>
  <si>
    <t>U01_03_004</t>
    <phoneticPr fontId="2" type="noConversion"/>
  </si>
  <si>
    <r>
      <t xml:space="preserve">1.Case
</t>
    </r>
    <r>
      <rPr>
        <sz val="9"/>
        <rFont val="현대산스 Text"/>
        <family val="3"/>
        <charset val="129"/>
      </rPr>
      <t>1) Log In</t>
    </r>
    <phoneticPr fontId="2" type="noConversion"/>
  </si>
  <si>
    <t>1. ID, Password 정보 입력 후 Log In 버튼 클릭 시 정상으로 로그인 되는지 확인</t>
    <phoneticPr fontId="2" type="noConversion"/>
  </si>
  <si>
    <t>2. 로그인 완료 시 로그인 이전 화면으로 정상 이동되는지 확인</t>
    <phoneticPr fontId="2" type="noConversion"/>
  </si>
  <si>
    <t>Signup</t>
    <phoneticPr fontId="2" type="noConversion"/>
  </si>
  <si>
    <t xml:space="preserve"> ID</t>
    <phoneticPr fontId="2" type="noConversion"/>
  </si>
  <si>
    <t>Case / Data</t>
    <phoneticPr fontId="2" type="noConversion"/>
  </si>
  <si>
    <t>etc.</t>
    <phoneticPr fontId="2" type="noConversion"/>
  </si>
  <si>
    <t>Sign Up</t>
    <phoneticPr fontId="2" type="noConversion"/>
  </si>
  <si>
    <t>SU_001</t>
    <phoneticPr fontId="2" type="noConversion"/>
  </si>
  <si>
    <t>Common Area</t>
    <phoneticPr fontId="2" type="noConversion"/>
  </si>
  <si>
    <t>1. Sign Up Button클릭시 Required Field 확인</t>
    <phoneticPr fontId="2" type="noConversion"/>
  </si>
  <si>
    <t>경로 : Customer &gt; Customer Information
1. List 화면에 가입된 Email(ID)계정이 등록되었는지 확인
1-2. List에 Member Type이 Web인지 확인
2. User Information에 Member Type이 Web인지, 가입정보가 일치하는지 확인</t>
    <phoneticPr fontId="2" type="noConversion"/>
  </si>
  <si>
    <t>1-1. Sign Up Button클릭시 Authentication Email발송되는지 확인</t>
    <phoneticPr fontId="2" type="noConversion"/>
  </si>
  <si>
    <t>1-2. 개인정보 수집동의 영역에 Detail View클릭시 상세내용 노출되는지 확인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</si>
  <si>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Verify Account메일 인증</t>
    </r>
    <phoneticPr fontId="2" type="noConversion"/>
  </si>
  <si>
    <t>Authentication Email</t>
    <phoneticPr fontId="2" type="noConversion"/>
  </si>
  <si>
    <t>1. Authentication Email 본문에 Verify My Account 버튼 클릭시 Sign Up Completed 페이지 노출되는지 확인</t>
    <phoneticPr fontId="2" type="noConversion"/>
  </si>
  <si>
    <r>
      <rPr>
        <b/>
        <sz val="9"/>
        <rFont val="현대산스 Text"/>
        <family val="3"/>
        <charset val="129"/>
      </rPr>
      <t>1-1. Case</t>
    </r>
    <r>
      <rPr>
        <sz val="9"/>
        <rFont val="현대산스 Text"/>
        <family val="3"/>
        <charset val="129"/>
      </rPr>
      <t xml:space="preserve">
1) Verify Account메일 24시간 초과</t>
    </r>
    <phoneticPr fontId="2" type="noConversion"/>
  </si>
  <si>
    <t>1-1. 24시간이 지난 후 Verify My Account버튼 클릭시  'The verification link has expired. Please go through the account creation process again.'  message 노출되고 다시 Sign Up페이지로 이동하는지 확인</t>
    <phoneticPr fontId="2" type="noConversion"/>
  </si>
  <si>
    <t>SU_001_01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</si>
  <si>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ID(Email) 유효성 체크시 사용가능한 ID인 경우
</t>
    </r>
    <phoneticPr fontId="2" type="noConversion"/>
  </si>
  <si>
    <t>ID(Email) Area</t>
    <phoneticPr fontId="2" type="noConversion"/>
  </si>
  <si>
    <t>1. ID(Email)입력 후 Check Availability 버튼 클릭시 'This ID(Email) is available. ' Message가 출력되는지 확인</t>
    <phoneticPr fontId="2" type="noConversion"/>
  </si>
  <si>
    <r>
      <t xml:space="preserve">1-1. Case
</t>
    </r>
    <r>
      <rPr>
        <sz val="9"/>
        <rFont val="현대산스 Text"/>
        <family val="3"/>
        <charset val="129"/>
      </rPr>
      <t>1) ID(Email) 유효성 체크시 이미 Web에 가입된 ID인 경우</t>
    </r>
    <phoneticPr fontId="2" type="noConversion"/>
  </si>
  <si>
    <t>1-1. ID(Email)입력 후 Check Availability 버튼 클릭시 'There is already an account. Please log in or find password. ' Message가 출력되는지 확인</t>
    <phoneticPr fontId="2" type="noConversion"/>
  </si>
  <si>
    <r>
      <t xml:space="preserve">1-2. Case
</t>
    </r>
    <r>
      <rPr>
        <sz val="9"/>
        <rFont val="현대산스 Text"/>
        <family val="3"/>
        <charset val="129"/>
      </rPr>
      <t>1) ID(Email) 유효성 체크시 SSC에 등록된 ID인 경우</t>
    </r>
    <phoneticPr fontId="2" type="noConversion"/>
  </si>
  <si>
    <t>1-2. ID(Email)입력 후 Check Availability 버튼 클릭시 온라인 통합 및 ID 신고영역 노출되는지 확인</t>
    <phoneticPr fontId="2" type="noConversion"/>
  </si>
  <si>
    <t>Sign Up (SSC)</t>
    <phoneticPr fontId="2" type="noConversion"/>
  </si>
  <si>
    <t>SU_001_02</t>
    <phoneticPr fontId="2" type="noConversion"/>
  </si>
  <si>
    <r>
      <t xml:space="preserve">1. Case
</t>
    </r>
    <r>
      <rPr>
        <sz val="9"/>
        <rFont val="현대산스 Text"/>
        <family val="3"/>
        <charset val="129"/>
      </rPr>
      <t>1) 회원통합을 진행하는 경우</t>
    </r>
    <phoneticPr fontId="2" type="noConversion"/>
  </si>
  <si>
    <t>Authentication Area</t>
    <phoneticPr fontId="2" type="noConversion"/>
  </si>
  <si>
    <t>1. Radio button에서 Yes선택시 본인확인 인증팝업 노출되는지 확인</t>
    <phoneticPr fontId="2" type="noConversion"/>
  </si>
  <si>
    <t>1-1. Authentication popup에서 Send Authentication Code 버튼 클릭시 Authentication Code Email이 정상 발송되는지 확인</t>
    <phoneticPr fontId="2" type="noConversion"/>
  </si>
  <si>
    <t>1-2. Send Authentication Code 버튼 클릭시  입력 제한시간 5분 작동 및 버튼이 Resend Authentication Code 버튼으로 변경되는지 확인</t>
    <phoneticPr fontId="2" type="noConversion"/>
  </si>
  <si>
    <t>1-3. Input box에 Authenticaton Code 정상 입력시 OK버튼이 활성화 되는지 확인</t>
    <phoneticPr fontId="2" type="noConversion"/>
  </si>
  <si>
    <t>1-3. Input box에 Authenticaton Code 정상 입력시 OK버튼이 활성화 되는지 확인</t>
    <phoneticPr fontId="2" type="noConversion"/>
  </si>
  <si>
    <t>1-4. 인증번호가 잘못 입력되거나 시간이 초과되면, 'The entered authentication code is incorrect. Please check the code again.' Message 노출되는지 확인</t>
    <phoneticPr fontId="2" type="noConversion"/>
  </si>
  <si>
    <t>1-5. Resend Authentication Code 버튼 클릭시 Authentication Code Email이 재 발송되는지 확인</t>
    <phoneticPr fontId="2" type="noConversion"/>
  </si>
  <si>
    <t>SU_001_03</t>
    <phoneticPr fontId="2" type="noConversion"/>
  </si>
  <si>
    <r>
      <t xml:space="preserve">1. Case
</t>
    </r>
    <r>
      <rPr>
        <sz val="9"/>
        <rFont val="현대산스 Text"/>
        <family val="3"/>
        <charset val="129"/>
      </rPr>
      <t>1) 계정을 신고하는 경우</t>
    </r>
    <phoneticPr fontId="2" type="noConversion"/>
  </si>
  <si>
    <t>Report Area</t>
    <phoneticPr fontId="2" type="noConversion"/>
  </si>
  <si>
    <t>1. 'Please click here to report it to us.' 클릭시 계정신고 팝업 노출되는지 확인</t>
    <phoneticPr fontId="2" type="noConversion"/>
  </si>
  <si>
    <t>1-4. OK버튼 클릭시 Required Field 확인</t>
    <phoneticPr fontId="2" type="noConversion"/>
  </si>
  <si>
    <t>1-5. 인증번호가 잘못 입력되거나 시간이 초과되면, 'The entered authentication code is incorrect. Please check the code again.' Message 노출되는지 확인</t>
    <phoneticPr fontId="2" type="noConversion"/>
  </si>
  <si>
    <t>1-6. Resend Authentication Code 버튼 클릭시 Authentication Code Email이 재 발송되는지 확인</t>
    <phoneticPr fontId="2" type="noConversion"/>
  </si>
  <si>
    <t>Sign UP_SSC Password</t>
    <phoneticPr fontId="2" type="noConversion"/>
  </si>
  <si>
    <t>SU_002_01</t>
    <phoneticPr fontId="2" type="noConversion"/>
  </si>
  <si>
    <r>
      <t xml:space="preserve">1.Case
</t>
    </r>
    <r>
      <rPr>
        <sz val="9"/>
        <rFont val="현대산스 Text"/>
        <family val="3"/>
        <charset val="129"/>
      </rPr>
      <t>1) SSC등록 고객이 통합회원으로 가입 하려는 경우</t>
    </r>
    <phoneticPr fontId="2" type="noConversion"/>
  </si>
  <si>
    <t>1. SSC에 등록된 Customer Information이 출력되는지 확인</t>
    <phoneticPr fontId="2" type="noConversion"/>
  </si>
  <si>
    <r>
      <t xml:space="preserve">1.Data (Example)
 </t>
    </r>
    <r>
      <rPr>
        <sz val="9"/>
        <rFont val="현대산스 Text"/>
        <family val="3"/>
        <charset val="129"/>
      </rPr>
      <t>1)Name : Customer Name
 2)Mobile : Customer Mobile Number
 3)Email : Custoemer Email Address</t>
    </r>
    <phoneticPr fontId="2" type="noConversion"/>
  </si>
  <si>
    <t>2. Sign Up 버튼 클릭시 필수 Completed 화면 출력되는지 확인</t>
    <phoneticPr fontId="2" type="noConversion"/>
  </si>
  <si>
    <t>경로 : Customer &gt; Customer Info.
1. List 화면과 User Information에 Member type이 Integrated 상태인지 확인
2. User Information에 Member Type이 Integrated 상태인지 확인, List와 정보가 일치하는지 확인</t>
    <phoneticPr fontId="2" type="noConversion"/>
  </si>
  <si>
    <t>Sign Up Completed</t>
    <phoneticPr fontId="2" type="noConversion"/>
  </si>
  <si>
    <t>SU01_003</t>
    <phoneticPr fontId="2" type="noConversion"/>
  </si>
  <si>
    <t>1. Completed 화면 내 Email(ID) 정보가 정상 노출되는지 확인</t>
    <phoneticPr fontId="2" type="noConversion"/>
  </si>
  <si>
    <t>2. Sign Up Completed email이 정상 발송되는지 확인</t>
    <phoneticPr fontId="2" type="noConversion"/>
  </si>
  <si>
    <t>Find ID</t>
    <phoneticPr fontId="2" type="noConversion"/>
  </si>
  <si>
    <t>SU01_004</t>
    <phoneticPr fontId="2" type="noConversion"/>
  </si>
  <si>
    <t>1. Find ID 버튼 클릭시  Required Field 입력여부 확인</t>
    <phoneticPr fontId="2" type="noConversion"/>
  </si>
  <si>
    <t>1-1. Find ID 버튼 클릭시 이름이 잘못 입력 된 경우, 'Please check your name' Message 노출</t>
    <phoneticPr fontId="2" type="noConversion"/>
  </si>
  <si>
    <t>1-2. Find ID 버튼 클릭시 Mobile phone number가 잘못 입력된 경우 ,  'Please check your mobile phone number' Message 노출</t>
    <phoneticPr fontId="2" type="noConversion"/>
  </si>
  <si>
    <t>SU01_004_01</t>
    <phoneticPr fontId="2" type="noConversion"/>
  </si>
  <si>
    <r>
      <t xml:space="preserve">1.Case
</t>
    </r>
    <r>
      <rPr>
        <sz val="9"/>
        <rFont val="현대산스 Text"/>
        <family val="3"/>
        <charset val="129"/>
      </rPr>
      <t>1) Find ID가 완료된 경우</t>
    </r>
    <phoneticPr fontId="2" type="noConversion"/>
  </si>
  <si>
    <t>Completed Area</t>
    <phoneticPr fontId="2" type="noConversion"/>
  </si>
  <si>
    <t>1. Completed 화면으로 정상 이동되는지 확인</t>
    <phoneticPr fontId="2" type="noConversion"/>
  </si>
  <si>
    <t>SU01_004_02</t>
    <phoneticPr fontId="2" type="noConversion"/>
  </si>
  <si>
    <r>
      <t xml:space="preserve">2. Case
</t>
    </r>
    <r>
      <rPr>
        <sz val="9"/>
        <rFont val="현대산스 Text"/>
        <family val="3"/>
        <charset val="129"/>
      </rPr>
      <t>1) Find ID를 실패한 경우</t>
    </r>
    <phoneticPr fontId="2" type="noConversion"/>
  </si>
  <si>
    <t>1. Find ID 버튼 클릭 시 'Unalbe to find membership information' Message 노출</t>
    <phoneticPr fontId="2" type="noConversion"/>
  </si>
  <si>
    <t>Find ID Completed</t>
    <phoneticPr fontId="2" type="noConversion"/>
  </si>
  <si>
    <t>SU01_005</t>
    <phoneticPr fontId="2" type="noConversion"/>
  </si>
  <si>
    <t>Email(ID) Area</t>
    <phoneticPr fontId="2" type="noConversion"/>
  </si>
  <si>
    <t>Find Password</t>
    <phoneticPr fontId="2" type="noConversion"/>
  </si>
  <si>
    <t>SU01_006</t>
    <phoneticPr fontId="2" type="noConversion"/>
  </si>
  <si>
    <t>1. Find Password 버튼 클릭 시 Required Field 입력여부 확인</t>
    <phoneticPr fontId="2" type="noConversion"/>
  </si>
  <si>
    <t>1-1. Find Password 버튼 클릭시 New Password email 발송되는지 확인</t>
    <phoneticPr fontId="2" type="noConversion"/>
  </si>
  <si>
    <t>2. Find Password 버튼 클릭시 Email(ID)가 잘못입력 된 경우, 'Please check your ID(Email)' Message 노출</t>
    <phoneticPr fontId="2" type="noConversion"/>
  </si>
  <si>
    <t>2-1. Find Password 버튼 클릭시 Mobile phone number가 잘못 입력된 경우 ,  'Please check your mobile phone number' Message 노출</t>
    <phoneticPr fontId="2" type="noConversion"/>
  </si>
  <si>
    <t>New Password</t>
    <phoneticPr fontId="2" type="noConversion"/>
  </si>
  <si>
    <t>SU01_007</t>
    <phoneticPr fontId="2" type="noConversion"/>
  </si>
  <si>
    <t>1. Update Password 버튼 클릭시  Required Field 입력여부 확인</t>
    <phoneticPr fontId="2" type="noConversion"/>
  </si>
  <si>
    <t>1-1. Update Password 버튼 클릭시 Password 형식이 맞지 않는 경우, 'The password must contain 8 or more characters with at least one letter and one number.' message 노출되는지 확인</t>
    <phoneticPr fontId="2" type="noConversion"/>
  </si>
  <si>
    <t>SU01_007_01</t>
    <phoneticPr fontId="2" type="noConversion"/>
  </si>
  <si>
    <r>
      <t xml:space="preserve">1.Case
</t>
    </r>
    <r>
      <rPr>
        <sz val="9"/>
        <rFont val="현대산스 Text"/>
        <family val="3"/>
        <charset val="129"/>
      </rPr>
      <t>1) Find password가 완료된 경우</t>
    </r>
    <phoneticPr fontId="2" type="noConversion"/>
  </si>
  <si>
    <t>SU01_007_02</t>
    <phoneticPr fontId="2" type="noConversion"/>
  </si>
  <si>
    <r>
      <t xml:space="preserve">2. Case
</t>
    </r>
    <r>
      <rPr>
        <sz val="9"/>
        <rFont val="현대산스 Text"/>
        <family val="3"/>
        <charset val="129"/>
      </rPr>
      <t>1) Find password가 실패한 경우</t>
    </r>
    <phoneticPr fontId="2" type="noConversion"/>
  </si>
  <si>
    <t>1. Update Password 버튼 클릭시 Password, Confirm password가 맞지 않는 경우, ' Password does not match.' message 노출되는지 확인</t>
    <phoneticPr fontId="2" type="noConversion"/>
  </si>
  <si>
    <t>Find Password Completed</t>
    <phoneticPr fontId="2" type="noConversion"/>
  </si>
  <si>
    <t>SU01_008</t>
    <phoneticPr fontId="2" type="noConversion"/>
  </si>
  <si>
    <t>New Password - Web</t>
    <phoneticPr fontId="2" type="noConversion"/>
  </si>
  <si>
    <t>1. 변경된 비밀번호로 정상 로그인이 되는지 확인</t>
    <phoneticPr fontId="2" type="noConversion"/>
  </si>
  <si>
    <t>Quick Menu</t>
    <phoneticPr fontId="2" type="noConversion"/>
  </si>
  <si>
    <t>Count</t>
    <phoneticPr fontId="33" type="noConversion"/>
  </si>
  <si>
    <t>Total</t>
    <phoneticPr fontId="33" type="noConversion"/>
  </si>
  <si>
    <t>O</t>
    <phoneticPr fontId="33" type="noConversion"/>
  </si>
  <si>
    <t>X</t>
    <phoneticPr fontId="33" type="noConversion"/>
  </si>
  <si>
    <t>IA</t>
    <phoneticPr fontId="2" type="noConversion"/>
  </si>
  <si>
    <t>Case / Data</t>
    <phoneticPr fontId="2" type="noConversion"/>
  </si>
  <si>
    <t>Contents</t>
    <phoneticPr fontId="2" type="noConversion"/>
  </si>
  <si>
    <t>Scenario (Front)</t>
    <phoneticPr fontId="2" type="noConversion"/>
  </si>
  <si>
    <t>Errors and Changes</t>
    <phoneticPr fontId="2" type="noConversion"/>
  </si>
  <si>
    <t>etc.</t>
    <phoneticPr fontId="2" type="noConversion"/>
  </si>
  <si>
    <t>Request a Test Drive</t>
    <phoneticPr fontId="2" type="noConversion"/>
  </si>
  <si>
    <t>QM_001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</si>
  <si>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로그인 상태에서 Request a Test Drive 신청시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Salutation, First Name, Last Name, Email, Mobile Phone</t>
    </r>
    <phoneticPr fontId="2" type="noConversion"/>
  </si>
  <si>
    <t>1. 로그인 상태에서 Salutation, First Name, Last Name, Email, Mobile Phone이 자동 Display 되는지 확인</t>
    <phoneticPr fontId="2" type="noConversion"/>
  </si>
  <si>
    <t xml:space="preserve">2. Model Select Box 클릭시 차량 목록 정상 출력 되는지 확인, 차량 선택시 Select Box아래 모델 이미지가 출력되는 확인 </t>
  </si>
  <si>
    <t>3. Submit 버튼 클릭시 필수 항목 입력여부 확인</t>
    <phoneticPr fontId="2" type="noConversion"/>
  </si>
  <si>
    <t>경로 : Sales&gt;Designated Staff Assigment&gt;Request a Test Drive(Tab)
1. List 화면에서 신청정보가 신규로 생성되는지 확인
2. View화면에서 Customer Info와 Model Info가 정확하게 입력되었는지 확인</t>
    <phoneticPr fontId="2" type="noConversion"/>
  </si>
  <si>
    <t>4. Cancel버튼 클릭시  "Do you want to cancel registration?" 메시지가 출력되는지 확인</t>
  </si>
  <si>
    <t>Request a Brochure</t>
    <phoneticPr fontId="2" type="noConversion"/>
  </si>
  <si>
    <t>QM_002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</si>
  <si>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Request a Brochure 다운로드</t>
    </r>
    <phoneticPr fontId="2" type="noConversion"/>
  </si>
  <si>
    <r>
      <t xml:space="preserve">1. 차량이미지와 모델명 일치하는지 확인
</t>
    </r>
    <r>
      <rPr>
        <sz val="9"/>
        <color rgb="FFFF0000"/>
        <rFont val="현대산스 Text"/>
        <family val="3"/>
        <charset val="129"/>
      </rPr>
      <t/>
    </r>
    <phoneticPr fontId="2" type="noConversion"/>
  </si>
  <si>
    <t>2. 다운로드 버튼 클릭시  PDF Download 되는지 확인</t>
    <phoneticPr fontId="2" type="noConversion"/>
  </si>
  <si>
    <t>Fleet</t>
    <phoneticPr fontId="2" type="noConversion"/>
  </si>
  <si>
    <t>QM_003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</si>
  <si>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로그인 상태에서 Fleet 신청시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Salutation, First Name, Last Name, Email</t>
    </r>
    <phoneticPr fontId="2" type="noConversion"/>
  </si>
  <si>
    <t>1. 로그인시 Salutation, First Name, Last Name, Email이 자동 Display 되는지 확인</t>
    <phoneticPr fontId="2" type="noConversion"/>
  </si>
  <si>
    <t>3. Submit 버튼 클릭시 필수 항목 입력여부 확인</t>
    <phoneticPr fontId="2" type="noConversion"/>
  </si>
  <si>
    <t>경로 : Sales&gt;Designated Staff Assigment&gt;Fleet(Tab)
1. List 화면에서 신청정보가 신규로 생성되는지 확인
2. View화면에서 Model Selection과 Personal Information이 정확한지 확인</t>
    <phoneticPr fontId="2" type="noConversion"/>
  </si>
  <si>
    <t>Trade-In</t>
    <phoneticPr fontId="2" type="noConversion"/>
  </si>
  <si>
    <t>QM_004</t>
    <phoneticPr fontId="2" type="noConversion"/>
  </si>
  <si>
    <r>
      <rPr>
        <b/>
        <sz val="9"/>
        <rFont val="현대산스 Text"/>
        <family val="3"/>
        <charset val="129"/>
      </rPr>
      <t>1. Case</t>
    </r>
    <r>
      <rPr>
        <sz val="9"/>
        <rFont val="현대산스 Text"/>
        <family val="3"/>
        <charset val="129"/>
      </rPr>
      <t xml:space="preserve">
1) 로그인 상태에서 Trade-in 신청시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Salutation, First Name, Last Name, Email, Mobile Phone</t>
    </r>
    <phoneticPr fontId="2" type="noConversion"/>
  </si>
  <si>
    <t>1. Next버튼 클릭시 필수 항목 입력여부 확인 및 Steppter (Personal Information)이동 확인</t>
    <phoneticPr fontId="2" type="noConversion"/>
  </si>
  <si>
    <t>1. Next버튼 클릭시 필수 항목 입력여부 확인 및 Steppter (Personal Information)이동 확인</t>
    <phoneticPr fontId="2" type="noConversion"/>
  </si>
  <si>
    <t>2. 로그인시 Personal Information에 Salutation, First Name, Last Name, Email, Mobile Phone이 자동 Display 되는지 확인</t>
    <phoneticPr fontId="2" type="noConversion"/>
  </si>
  <si>
    <t>경로 : Sales&gt;Designated Staff Assigment&gt;Trade-ins(Tab)
1. List 화면에서 신청정보가 신규로 생성되는지 확인
2. View화면에서 Model Information과 Personal Information이 정확한지 확인</t>
    <phoneticPr fontId="2" type="noConversion"/>
  </si>
  <si>
    <t>Service Booking</t>
    <phoneticPr fontId="2" type="noConversion"/>
  </si>
  <si>
    <t>QM_005</t>
    <phoneticPr fontId="2" type="noConversion"/>
  </si>
  <si>
    <r>
      <t xml:space="preserve">1. Case
</t>
    </r>
    <r>
      <rPr>
        <sz val="9"/>
        <rFont val="현대산스 Text"/>
        <family val="3"/>
        <charset val="129"/>
      </rPr>
      <t xml:space="preserve">1) 로그인 상태에서 Service Booking 신청시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Salutation, First Name, Last Name, Email, Mobile Phone</t>
    </r>
    <phoneticPr fontId="2" type="noConversion"/>
  </si>
  <si>
    <t>1. 로그인시 Salutation, First Name, Last Name, Telephone No.가 자동 Display 되는지 확인</t>
    <phoneticPr fontId="2" type="noConversion"/>
  </si>
  <si>
    <t>2. Submit 버튼 클릭시 필수 항목 입력여부 확인</t>
    <phoneticPr fontId="2" type="noConversion"/>
  </si>
  <si>
    <t>경로 : Dashboard&gt;Click to Buy&gt;Service Booking
1. Service Booking Count항목에 숫자가 +1이 되는지 확인
2. Service Booking 상세 Popup에 등록정보가 입력되었는지 확인</t>
    <phoneticPr fontId="2" type="noConversion"/>
  </si>
  <si>
    <t>3. Cancel버튼 클릭시  "Do you want to cancel registration?" 메시지가 출력되는지 확인</t>
  </si>
  <si>
    <t>Contact Us</t>
    <phoneticPr fontId="2" type="noConversion"/>
  </si>
  <si>
    <t>QM_006</t>
    <phoneticPr fontId="2" type="noConversion"/>
  </si>
  <si>
    <r>
      <t xml:space="preserve">1. Case
</t>
    </r>
    <r>
      <rPr>
        <sz val="9"/>
        <rFont val="현대산스 Text"/>
        <family val="3"/>
        <charset val="129"/>
      </rPr>
      <t xml:space="preserve">1) 로그인 상태에서 Contact us 신청시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Salutation, First Name, Last Name, Email, TelePhone</t>
    </r>
    <phoneticPr fontId="2" type="noConversion"/>
  </si>
  <si>
    <t>1. 로그인시 Salutation, First Name, Last Name, Email, Telephone No.가 자동 Display 되는지 확인</t>
    <phoneticPr fontId="2" type="noConversion"/>
  </si>
  <si>
    <t>2. Submit 버튼 클릭시 필수 항목 입력여부 확인, Contact Us Auto-Reply메일이 발송되는지 확인</t>
    <phoneticPr fontId="2" type="noConversion"/>
  </si>
  <si>
    <t>경로 : Sales&gt;Designated Staff Assigment&gt;Contact Us(Tab)
1. List 화면에서 신청정보가 신규로 생성되는지 확인
2. View화면에서 Personal Information과 Company Information이 정확한지 확인</t>
    <phoneticPr fontId="2" type="noConversion"/>
  </si>
  <si>
    <t>4. Shworoom선택시 Contact us정보 정확하게 출력되는지 확인</t>
  </si>
  <si>
    <t>EV Support Fund Consultation</t>
    <phoneticPr fontId="2" type="noConversion"/>
  </si>
  <si>
    <t>QM_007</t>
    <phoneticPr fontId="2" type="noConversion"/>
  </si>
  <si>
    <r>
      <t xml:space="preserve">1. Case
</t>
    </r>
    <r>
      <rPr>
        <sz val="9"/>
        <rFont val="현대산스 Text"/>
        <family val="3"/>
        <charset val="129"/>
      </rPr>
      <t xml:space="preserve">1)로그인 상태에서 EV Support Fund Consultation 신청시
</t>
    </r>
    <r>
      <rPr>
        <b/>
        <sz val="9"/>
        <rFont val="현대산스 Text"/>
        <family val="3"/>
        <charset val="129"/>
      </rPr>
      <t>1. Data (Example)</t>
    </r>
    <r>
      <rPr>
        <sz val="9"/>
        <rFont val="현대산스 Text"/>
        <family val="3"/>
        <charset val="129"/>
      </rPr>
      <t xml:space="preserve">
1) Salutation, First Name, Last Name, Email, Mobile Phone</t>
    </r>
    <phoneticPr fontId="2" type="noConversion"/>
  </si>
  <si>
    <t>2. 로그인시 Personal Information에 Salutation, First Name, Last Name, Email, Mobile Phone이 자동 Display 되는지 확인</t>
    <phoneticPr fontId="2" type="noConversion"/>
  </si>
  <si>
    <t>경로 : Sales&gt;Designated Staff Assigment&gt;EV Support Fund Consultation(Tab)
1. List 화면에서 신청정보가 신규로 생성되는지 확인
2. View화면에서 Personal Information과 Vehicle Info가 정확한지 확인</t>
    <phoneticPr fontId="2" type="noConversion"/>
  </si>
  <si>
    <t>Submit My Interest</t>
    <phoneticPr fontId="2" type="noConversion"/>
  </si>
  <si>
    <t>QM_008</t>
    <phoneticPr fontId="2" type="noConversion"/>
  </si>
  <si>
    <r>
      <t xml:space="preserve">1.Case
</t>
    </r>
    <r>
      <rPr>
        <sz val="9"/>
        <rFont val="현대산스 Text"/>
        <family val="3"/>
        <charset val="129"/>
      </rPr>
      <t>1)로그인 상태에서 Submit My Interest신청시</t>
    </r>
    <r>
      <rPr>
        <b/>
        <sz val="9"/>
        <rFont val="현대산스 Text"/>
        <family val="3"/>
        <charset val="129"/>
      </rPr>
      <t xml:space="preserve">
1. Data (Example)</t>
    </r>
    <r>
      <rPr>
        <sz val="9"/>
        <rFont val="현대산스 Text"/>
        <family val="3"/>
        <charset val="129"/>
      </rPr>
      <t xml:space="preserve">
1) Salutation, First Name, Last Name, Email, Mobile Phone</t>
    </r>
    <phoneticPr fontId="2" type="noConversion"/>
  </si>
  <si>
    <t>1. Interested model : Outputs are automatically set for each item according to the vehicle information set.</t>
    <phoneticPr fontId="2" type="noConversion"/>
  </si>
  <si>
    <t>2. 로그인시 Personal Information에 Salutation, First Name, Last Name, Email, Mobile Phone이 자동 Display 되는지 확인</t>
    <phoneticPr fontId="2" type="noConversion"/>
  </si>
  <si>
    <t>경로 : Sales&gt;Designated Staff Assigment&gt;Submit My Interest(Tab)
1. List 화면에서 신청정보가 신규로 생성되는지 확인
2. View화면에서 Personal Information과 Vehicle Info가 정확한지 확인</t>
    <phoneticPr fontId="2" type="noConversion"/>
  </si>
  <si>
    <t>HMC Hong Kong Online Sales Channel Development Test Scenario</t>
    <phoneticPr fontId="2" type="noConversion"/>
  </si>
  <si>
    <t>HMC Hong Kong Online Sales Channel Development Test Scenario</t>
    <phoneticPr fontId="2" type="noConversion"/>
  </si>
  <si>
    <t>HMC Hong Kong Online Sales Channel Development</t>
    <phoneticPr fontId="2" type="noConversion"/>
  </si>
  <si>
    <t>2. Progress Step이 Payment가 활성화 표시 되어 있는지 확인</t>
    <phoneticPr fontId="2" type="noConversion"/>
  </si>
  <si>
    <t>2. Model , Buyer, Vehicle, Payment 정보가 노출 되는지 확인</t>
    <phoneticPr fontId="2" type="noConversion"/>
  </si>
  <si>
    <t>3. 담당 Sales Consultant의 정보가 노출 되는지 확인</t>
    <phoneticPr fontId="2" type="noConversion"/>
  </si>
  <si>
    <t>1) Front
 - 데이터 등록/수정 테스트
 - 관리자 및 ERP 데이터 연동 테스트 
2) Admin
 - Front 화면 연동 데이터 등록/수정 테스트</t>
    <phoneticPr fontId="33" type="noConversion"/>
  </si>
  <si>
    <t>1. Admin &gt; Setting &gt; Location Setting에 등록된 정보와 동일 한지 확인</t>
    <phoneticPr fontId="2" type="noConversion"/>
  </si>
  <si>
    <t>HMC Hong Kong Online Sales Channel Development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</si>
</sst>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mm&quot;월&quot;\ dd&quot;일&quot;"/>
    <numFmt numFmtId="177" formatCode="#.##"/>
    <numFmt numFmtId="178" formatCode="#,##0.000;[Red]&quot;-&quot;#,##0.000"/>
    <numFmt numFmtId="179" formatCode="hh:mm:ss&quot;₩&quot;&quot;₩&quot;&quot;₩&quot;&quot;₩&quot;&quot;₩&quot;&quot;₩&quot;&quot;₩&quot;&quot;₩&quot;\ AM/PM_)"/>
    <numFmt numFmtId="180" formatCode="_ * #,##0_ ;_ * \-#,##0_ ;_ * &quot;-&quot;_ ;_ @_ "/>
    <numFmt numFmtId="181" formatCode="_ * #,##0.00_ ;_ * \-#,##0.00_ ;_ * &quot;-&quot;??_ ;_ @_ "/>
    <numFmt numFmtId="182" formatCode="#,##0\ &quot;&quot;"/>
  </numFmts>
  <fonts count="5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0.45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2"/>
      <name val="바탕체"/>
      <family val="1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현대산스 Text"/>
      <family val="3"/>
      <charset val="129"/>
    </font>
    <font>
      <u/>
      <sz val="9"/>
      <color indexed="12"/>
      <name val="현대산스 Text"/>
      <family val="3"/>
      <charset val="129"/>
    </font>
    <font>
      <b/>
      <sz val="20"/>
      <color theme="1"/>
      <name val="현대산스 Text"/>
      <family val="3"/>
      <charset val="129"/>
    </font>
    <font>
      <sz val="9"/>
      <color theme="1"/>
      <name val="현대산스 Text"/>
      <family val="3"/>
      <charset val="129"/>
    </font>
    <font>
      <sz val="8"/>
      <color theme="1"/>
      <name val="현대산스 Text"/>
      <family val="3"/>
      <charset val="129"/>
    </font>
    <font>
      <sz val="10"/>
      <color theme="1"/>
      <name val="현대산스 Text"/>
      <family val="3"/>
      <charset val="129"/>
    </font>
    <font>
      <b/>
      <sz val="10"/>
      <color theme="1"/>
      <name val="현대산스 Text"/>
      <family val="3"/>
      <charset val="129"/>
    </font>
    <font>
      <b/>
      <sz val="10"/>
      <color theme="0"/>
      <name val="현대산스 Text"/>
      <family val="3"/>
      <charset val="129"/>
    </font>
    <font>
      <b/>
      <u/>
      <sz val="10"/>
      <color theme="0"/>
      <name val="현대산스 Text"/>
      <family val="3"/>
      <charset val="129"/>
    </font>
    <font>
      <sz val="9"/>
      <name val="현대산스 Text"/>
      <family val="3"/>
      <charset val="129"/>
    </font>
    <font>
      <b/>
      <sz val="18"/>
      <name val="현대산스 Text"/>
      <family val="3"/>
      <charset val="129"/>
    </font>
    <font>
      <b/>
      <sz val="9"/>
      <color theme="0"/>
      <name val="현대산스 Text"/>
      <family val="3"/>
      <charset val="129"/>
    </font>
    <font>
      <b/>
      <sz val="9"/>
      <color theme="1"/>
      <name val="현대산스 Text"/>
      <family val="3"/>
      <charset val="129"/>
    </font>
    <font>
      <sz val="10"/>
      <color indexed="9"/>
      <name val="현대산스 Text"/>
      <family val="3"/>
      <charset val="129"/>
    </font>
    <font>
      <sz val="10"/>
      <name val="현대산스 Text"/>
      <family val="3"/>
      <charset val="129"/>
    </font>
    <font>
      <sz val="9"/>
      <color rgb="FFFF0000"/>
      <name val="현대산스 Text"/>
      <family val="3"/>
      <charset val="129"/>
    </font>
    <font>
      <b/>
      <sz val="9"/>
      <name val="현대산스 Text"/>
      <family val="3"/>
      <charset val="129"/>
    </font>
    <font>
      <strike/>
      <sz val="9"/>
      <name val="현대산스 Text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</borders>
  <cellStyleXfs count="67">
    <xf numFmtId="0" fontId="0" fillId="0" borderId="0"/>
    <xf numFmtId="0" fontId="2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/>
    <xf numFmtId="0" fontId="23" fillId="0" borderId="0"/>
    <xf numFmtId="0" fontId="30" fillId="0" borderId="0"/>
    <xf numFmtId="0" fontId="24" fillId="0" borderId="0">
      <alignment vertical="top" wrapText="1"/>
    </xf>
    <xf numFmtId="38" fontId="25" fillId="16" borderId="0" applyNumberFormat="0" applyBorder="0" applyAlignment="0" applyProtection="0"/>
    <xf numFmtId="0" fontId="31" fillId="0" borderId="0">
      <alignment horizontal="left"/>
    </xf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NumberFormat="0" applyFill="0" applyBorder="0" applyAlignment="0" applyProtection="0"/>
    <xf numFmtId="10" fontId="25" fillId="17" borderId="3" applyNumberFormat="0" applyBorder="0" applyAlignment="0" applyProtection="0"/>
    <xf numFmtId="0" fontId="32" fillId="0" borderId="4"/>
    <xf numFmtId="179" fontId="21" fillId="0" borderId="0"/>
    <xf numFmtId="10" fontId="23" fillId="0" borderId="0" applyFont="0" applyFill="0" applyBorder="0" applyAlignment="0" applyProtection="0"/>
    <xf numFmtId="0" fontId="32" fillId="0" borderId="0"/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2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23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5" borderId="7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23" fillId="0" borderId="0"/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54">
    <xf numFmtId="0" fontId="0" fillId="0" borderId="0" xfId="0"/>
    <xf numFmtId="0" fontId="36" fillId="0" borderId="0" xfId="0" applyFont="1" applyAlignment="1">
      <alignment vertical="center"/>
    </xf>
    <xf numFmtId="0" fontId="36" fillId="0" borderId="0" xfId="0" applyFont="1"/>
    <xf numFmtId="0" fontId="42" fillId="0" borderId="0" xfId="0" applyFont="1" applyAlignment="1">
      <alignment vertical="center"/>
    </xf>
    <xf numFmtId="0" fontId="43" fillId="32" borderId="31" xfId="0" applyFont="1" applyFill="1" applyBorder="1" applyAlignment="1">
      <alignment horizontal="center" vertical="center"/>
    </xf>
    <xf numFmtId="0" fontId="44" fillId="33" borderId="31" xfId="66" applyFont="1" applyFill="1" applyBorder="1" applyAlignment="1" applyProtection="1">
      <alignment horizontal="center" vertical="center"/>
    </xf>
    <xf numFmtId="41" fontId="36" fillId="0" borderId="31" xfId="49" applyFont="1" applyFill="1" applyBorder="1" applyAlignment="1">
      <alignment horizontal="center" vertical="center"/>
    </xf>
    <xf numFmtId="0" fontId="43" fillId="30" borderId="31" xfId="0" applyFont="1" applyFill="1" applyBorder="1" applyAlignment="1">
      <alignment horizontal="center" vertical="center"/>
    </xf>
    <xf numFmtId="41" fontId="43" fillId="30" borderId="31" xfId="49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1" fontId="36" fillId="0" borderId="0" xfId="0" applyNumberFormat="1" applyFont="1"/>
    <xf numFmtId="0" fontId="45" fillId="0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65" applyFont="1" applyFill="1" applyBorder="1" applyAlignment="1" applyProtection="1">
      <alignment vertical="center"/>
      <protection locked="0"/>
    </xf>
    <xf numFmtId="0" fontId="47" fillId="29" borderId="32" xfId="0" applyFont="1" applyFill="1" applyBorder="1" applyAlignment="1">
      <alignment horizontal="center" vertical="center"/>
    </xf>
    <xf numFmtId="0" fontId="47" fillId="29" borderId="33" xfId="0" applyFont="1" applyFill="1" applyBorder="1" applyAlignment="1">
      <alignment horizontal="center" vertical="center"/>
    </xf>
    <xf numFmtId="0" fontId="46" fillId="27" borderId="23" xfId="0" applyFont="1" applyFill="1" applyBorder="1" applyAlignment="1" applyProtection="1">
      <alignment horizontal="left" vertical="center" wrapText="1"/>
      <protection locked="0"/>
    </xf>
    <xf numFmtId="0" fontId="46" fillId="27" borderId="26" xfId="0" applyFont="1" applyFill="1" applyBorder="1" applyAlignment="1" applyProtection="1">
      <alignment horizontal="left" vertical="center" wrapText="1"/>
      <protection locked="0"/>
    </xf>
    <xf numFmtId="0" fontId="46" fillId="27" borderId="2" xfId="0" applyFont="1" applyFill="1" applyBorder="1" applyAlignment="1" applyProtection="1">
      <alignment horizontal="left" vertical="center"/>
      <protection locked="0"/>
    </xf>
    <xf numFmtId="0" fontId="46" fillId="27" borderId="20" xfId="0" applyFont="1" applyFill="1" applyBorder="1" applyAlignment="1" applyProtection="1">
      <alignment horizontal="left" vertical="center"/>
      <protection locked="0"/>
    </xf>
    <xf numFmtId="0" fontId="49" fillId="26" borderId="3" xfId="0" applyFont="1" applyFill="1" applyBorder="1" applyAlignment="1">
      <alignment horizontal="center" vertical="center" wrapText="1"/>
    </xf>
    <xf numFmtId="0" fontId="49" fillId="26" borderId="15" xfId="0" applyFont="1" applyFill="1" applyBorder="1" applyAlignment="1">
      <alignment horizontal="center" vertical="center" wrapText="1"/>
    </xf>
    <xf numFmtId="0" fontId="49" fillId="26" borderId="3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46" fillId="27" borderId="24" xfId="0" applyFont="1" applyFill="1" applyBorder="1" applyAlignment="1" applyProtection="1">
      <alignment horizontal="left" vertical="center"/>
      <protection locked="0"/>
    </xf>
    <xf numFmtId="0" fontId="49" fillId="26" borderId="14" xfId="0" applyFont="1" applyFill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46" fillId="27" borderId="0" xfId="0" applyFont="1" applyFill="1" applyBorder="1" applyAlignment="1" applyProtection="1">
      <alignment horizontal="left" vertical="center" wrapText="1"/>
      <protection locked="0"/>
    </xf>
    <xf numFmtId="0" fontId="43" fillId="30" borderId="2" xfId="0" applyFont="1" applyFill="1" applyBorder="1" applyAlignment="1" applyProtection="1">
      <alignment horizontal="center" vertical="center"/>
      <protection locked="0"/>
    </xf>
    <xf numFmtId="0" fontId="45" fillId="0" borderId="3" xfId="0" applyFont="1" applyBorder="1" applyAlignment="1">
      <alignment horizontal="left" vertical="top" wrapText="1"/>
    </xf>
    <xf numFmtId="0" fontId="45" fillId="34" borderId="3" xfId="0" applyFont="1" applyFill="1" applyBorder="1" applyAlignment="1">
      <alignment vertical="top" wrapText="1"/>
    </xf>
    <xf numFmtId="0" fontId="36" fillId="0" borderId="0" xfId="0" applyFont="1" applyAlignment="1">
      <alignment vertical="center"/>
    </xf>
    <xf numFmtId="0" fontId="45" fillId="0" borderId="22" xfId="0" applyFont="1" applyFill="1" applyBorder="1" applyAlignment="1">
      <alignment horizontal="center" vertical="center" wrapText="1"/>
    </xf>
    <xf numFmtId="0" fontId="47" fillId="29" borderId="31" xfId="0" applyFont="1" applyFill="1" applyBorder="1" applyAlignment="1">
      <alignment horizontal="center" vertical="center"/>
    </xf>
    <xf numFmtId="0" fontId="46" fillId="27" borderId="25" xfId="0" applyFont="1" applyFill="1" applyBorder="1" applyAlignment="1" applyProtection="1">
      <alignment horizontal="left" vertical="center" wrapText="1"/>
      <protection locked="0"/>
    </xf>
    <xf numFmtId="0" fontId="43" fillId="30" borderId="2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5" fillId="0" borderId="22" xfId="0" applyFont="1" applyBorder="1" applyAlignment="1">
      <alignment vertical="top"/>
    </xf>
    <xf numFmtId="0" fontId="45" fillId="0" borderId="3" xfId="0" applyFont="1" applyBorder="1" applyAlignment="1">
      <alignment vertical="top" wrapText="1"/>
    </xf>
    <xf numFmtId="0" fontId="39" fillId="34" borderId="3" xfId="0" applyFont="1" applyFill="1" applyBorder="1" applyAlignment="1">
      <alignment horizontal="left" vertical="top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50" fillId="34" borderId="0" xfId="0" applyFont="1" applyFill="1" applyBorder="1" applyAlignment="1">
      <alignment vertical="center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0" borderId="22" xfId="0" applyFont="1" applyBorder="1" applyAlignment="1">
      <alignment vertical="top" wrapText="1"/>
    </xf>
    <xf numFmtId="0" fontId="45" fillId="34" borderId="3" xfId="0" applyFont="1" applyFill="1" applyBorder="1" applyAlignment="1">
      <alignment vertical="top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0" borderId="3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vertical="top" wrapText="1"/>
    </xf>
    <xf numFmtId="0" fontId="45" fillId="34" borderId="16" xfId="0" applyFont="1" applyFill="1" applyBorder="1" applyAlignment="1">
      <alignment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28" borderId="19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39" fillId="34" borderId="22" xfId="0" applyFont="1" applyFill="1" applyBorder="1" applyAlignment="1">
      <alignment horizontal="left" vertical="top" wrapText="1"/>
    </xf>
    <xf numFmtId="0" fontId="45" fillId="34" borderId="27" xfId="0" applyFont="1" applyFill="1" applyBorder="1" applyAlignment="1">
      <alignment horizontal="left" vertical="top" wrapText="1"/>
    </xf>
    <xf numFmtId="0" fontId="0" fillId="0" borderId="3" xfId="0" applyBorder="1"/>
    <xf numFmtId="0" fontId="36" fillId="34" borderId="0" xfId="0" applyFont="1" applyFill="1" applyAlignment="1">
      <alignment vertical="center"/>
    </xf>
    <xf numFmtId="0" fontId="36" fillId="34" borderId="0" xfId="65" applyFont="1" applyFill="1" applyBorder="1" applyAlignment="1" applyProtection="1">
      <alignment vertical="center"/>
      <protection locked="0"/>
    </xf>
    <xf numFmtId="0" fontId="45" fillId="34" borderId="0" xfId="0" applyFont="1" applyFill="1" applyAlignment="1">
      <alignment vertical="center"/>
    </xf>
    <xf numFmtId="0" fontId="0" fillId="34" borderId="0" xfId="0" applyFill="1"/>
    <xf numFmtId="0" fontId="45" fillId="28" borderId="19" xfId="0" applyFont="1" applyFill="1" applyBorder="1" applyAlignment="1">
      <alignment vertical="top" wrapText="1"/>
    </xf>
    <xf numFmtId="0" fontId="45" fillId="34" borderId="21" xfId="0" applyFont="1" applyFill="1" applyBorder="1" applyAlignment="1">
      <alignment horizontal="left" vertical="top" wrapText="1"/>
    </xf>
    <xf numFmtId="0" fontId="39" fillId="28" borderId="22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0" borderId="22" xfId="0" applyFont="1" applyBorder="1" applyAlignment="1">
      <alignment vertical="top" wrapText="1"/>
    </xf>
    <xf numFmtId="0" fontId="45" fillId="34" borderId="22" xfId="0" applyFont="1" applyFill="1" applyBorder="1" applyAlignment="1">
      <alignment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vertical="top" wrapText="1"/>
    </xf>
    <xf numFmtId="0" fontId="45" fillId="28" borderId="22" xfId="0" applyFont="1" applyFill="1" applyBorder="1" applyAlignment="1">
      <alignment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vertical="top" wrapText="1"/>
    </xf>
    <xf numFmtId="0" fontId="45" fillId="0" borderId="3" xfId="0" applyFont="1" applyFill="1" applyBorder="1" applyAlignment="1">
      <alignment vertical="top" wrapText="1"/>
    </xf>
    <xf numFmtId="0" fontId="45" fillId="34" borderId="3" xfId="0" applyFont="1" applyFill="1" applyBorder="1" applyAlignment="1">
      <alignment horizontal="center" vertical="center" wrapText="1"/>
    </xf>
    <xf numFmtId="0" fontId="45" fillId="34" borderId="15" xfId="0" applyFont="1" applyFill="1" applyBorder="1" applyAlignment="1">
      <alignment horizontal="center" vertical="center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vertical="top" wrapText="1"/>
    </xf>
    <xf numFmtId="0" fontId="45" fillId="34" borderId="22" xfId="0" applyFont="1" applyFill="1" applyBorder="1" applyAlignment="1">
      <alignment horizontal="center" vertical="center" wrapText="1"/>
    </xf>
    <xf numFmtId="0" fontId="45" fillId="34" borderId="21" xfId="0" applyFont="1" applyFill="1" applyBorder="1" applyAlignment="1">
      <alignment horizontal="center" vertical="center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vertical="top" wrapText="1"/>
    </xf>
    <xf numFmtId="0" fontId="51" fillId="0" borderId="19" xfId="0" applyFont="1" applyBorder="1" applyAlignment="1">
      <alignment vertical="top"/>
    </xf>
    <xf numFmtId="0" fontId="45" fillId="0" borderId="22" xfId="0" applyFont="1" applyFill="1" applyBorder="1" applyAlignment="1">
      <alignment horizontal="left" vertical="top" wrapText="1"/>
    </xf>
    <xf numFmtId="0" fontId="0" fillId="34" borderId="19" xfId="0" applyFill="1" applyBorder="1" applyAlignment="1">
      <alignment horizontal="left" vertical="top" wrapText="1"/>
    </xf>
    <xf numFmtId="0" fontId="45" fillId="34" borderId="3" xfId="0" quotePrefix="1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28" borderId="19" xfId="0" applyFont="1" applyFill="1" applyBorder="1" applyAlignment="1">
      <alignment horizontal="left" vertical="top" wrapText="1"/>
    </xf>
    <xf numFmtId="0" fontId="47" fillId="29" borderId="31" xfId="0" applyFont="1" applyFill="1" applyBorder="1" applyAlignment="1">
      <alignment horizontal="center" vertical="center"/>
    </xf>
    <xf numFmtId="0" fontId="45" fillId="0" borderId="22" xfId="0" applyFont="1" applyBorder="1" applyAlignment="1">
      <alignment horizontal="left" vertical="top" wrapText="1"/>
    </xf>
    <xf numFmtId="0" fontId="45" fillId="0" borderId="22" xfId="0" applyFont="1" applyBorder="1" applyAlignment="1">
      <alignment horizontal="left"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50" xfId="0" applyFont="1" applyFill="1" applyBorder="1" applyAlignment="1">
      <alignment horizontal="left" vertical="top" wrapText="1"/>
    </xf>
    <xf numFmtId="0" fontId="45" fillId="28" borderId="16" xfId="0" applyFont="1" applyFill="1" applyBorder="1" applyAlignment="1">
      <alignment horizontal="left" vertical="top" wrapText="1"/>
    </xf>
    <xf numFmtId="0" fontId="45" fillId="28" borderId="3" xfId="0" applyFont="1" applyFill="1" applyBorder="1" applyAlignment="1">
      <alignment horizontal="left" vertical="top" wrapText="1"/>
    </xf>
    <xf numFmtId="0" fontId="0" fillId="34" borderId="16" xfId="0" applyFill="1" applyBorder="1" applyAlignment="1">
      <alignment horizontal="left" vertical="top" wrapText="1"/>
    </xf>
    <xf numFmtId="0" fontId="0" fillId="34" borderId="3" xfId="0" applyFill="1" applyBorder="1" applyAlignment="1">
      <alignment horizontal="left" vertical="top" wrapText="1"/>
    </xf>
    <xf numFmtId="0" fontId="45" fillId="0" borderId="3" xfId="0" applyFont="1" applyBorder="1" applyAlignment="1">
      <alignment vertical="top"/>
    </xf>
    <xf numFmtId="0" fontId="51" fillId="0" borderId="3" xfId="0" applyFont="1" applyBorder="1" applyAlignment="1">
      <alignment vertical="top"/>
    </xf>
    <xf numFmtId="0" fontId="45" fillId="34" borderId="3" xfId="0" applyFont="1" applyFill="1" applyBorder="1" applyAlignment="1">
      <alignment horizontal="left" vertical="top" wrapText="1"/>
    </xf>
    <xf numFmtId="0" fontId="45" fillId="0" borderId="15" xfId="0" applyFont="1" applyFill="1" applyBorder="1" applyAlignment="1">
      <alignment vertical="center" wrapText="1"/>
    </xf>
    <xf numFmtId="0" fontId="45" fillId="0" borderId="3" xfId="0" applyFont="1" applyFill="1" applyBorder="1" applyAlignment="1">
      <alignment vertical="center" wrapText="1"/>
    </xf>
    <xf numFmtId="0" fontId="45" fillId="0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39" fillId="0" borderId="3" xfId="0" applyFont="1" applyBorder="1" applyAlignment="1">
      <alignment horizontal="left" vertical="top" wrapText="1"/>
    </xf>
    <xf numFmtId="0" fontId="45" fillId="0" borderId="21" xfId="0" applyFont="1" applyFill="1" applyBorder="1" applyAlignment="1">
      <alignment vertical="center" wrapText="1"/>
    </xf>
    <xf numFmtId="0" fontId="45" fillId="0" borderId="22" xfId="0" applyFont="1" applyFill="1" applyBorder="1" applyAlignment="1">
      <alignment vertical="center" wrapText="1"/>
    </xf>
    <xf numFmtId="0" fontId="45" fillId="0" borderId="3" xfId="0" applyFont="1" applyBorder="1" applyAlignment="1">
      <alignment vertical="center" wrapText="1"/>
    </xf>
    <xf numFmtId="0" fontId="45" fillId="0" borderId="17" xfId="0" applyFont="1" applyBorder="1" applyAlignment="1">
      <alignment horizontal="left" vertical="top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51" xfId="0" applyFont="1" applyFill="1" applyBorder="1" applyAlignment="1">
      <alignment vertical="center" wrapText="1"/>
    </xf>
    <xf numFmtId="0" fontId="45" fillId="0" borderId="17" xfId="0" applyFont="1" applyFill="1" applyBorder="1" applyAlignment="1">
      <alignment vertical="center" wrapText="1"/>
    </xf>
    <xf numFmtId="0" fontId="45" fillId="34" borderId="22" xfId="0" applyFont="1" applyFill="1" applyBorder="1" applyAlignment="1">
      <alignment horizontal="left" vertical="top" wrapText="1"/>
    </xf>
    <xf numFmtId="0" fontId="45" fillId="0" borderId="22" xfId="0" applyFont="1" applyBorder="1" applyAlignment="1">
      <alignment horizontal="left" vertical="top" wrapText="1"/>
    </xf>
    <xf numFmtId="0" fontId="45" fillId="34" borderId="21" xfId="0" applyFont="1" applyFill="1" applyBorder="1" applyAlignment="1">
      <alignment vertical="center" wrapText="1"/>
    </xf>
    <xf numFmtId="0" fontId="45" fillId="34" borderId="22" xfId="0" applyFont="1" applyFill="1" applyBorder="1" applyAlignment="1">
      <alignment vertical="center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52" fillId="34" borderId="22" xfId="0" applyFont="1" applyFill="1" applyBorder="1" applyAlignment="1">
      <alignment horizontal="left" vertical="top" wrapText="1"/>
    </xf>
    <xf numFmtId="0" fontId="52" fillId="34" borderId="16" xfId="0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28" borderId="3" xfId="0" applyFont="1" applyFill="1" applyBorder="1" applyAlignment="1">
      <alignment vertical="top" wrapText="1"/>
    </xf>
    <xf numFmtId="0" fontId="45" fillId="34" borderId="3" xfId="0" applyFont="1" applyFill="1" applyBorder="1" applyAlignment="1">
      <alignment vertical="center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28" borderId="19" xfId="0" applyFont="1" applyFill="1" applyBorder="1" applyAlignment="1">
      <alignment horizontal="left" vertical="top" wrapText="1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28" borderId="22" xfId="0" applyFont="1" applyFill="1" applyBorder="1" applyAlignment="1">
      <alignment horizontal="left" vertical="top" wrapText="1"/>
    </xf>
    <xf numFmtId="0" fontId="45" fillId="28" borderId="19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7" fillId="29" borderId="31" xfId="0" applyFont="1" applyFill="1" applyBorder="1" applyAlignment="1">
      <alignment horizontal="center" vertical="center"/>
    </xf>
    <xf numFmtId="0" fontId="45" fillId="34" borderId="3" xfId="0" applyFont="1" applyFill="1" applyBorder="1" applyAlignment="1">
      <alignment horizontal="left" vertical="top" wrapText="1"/>
    </xf>
    <xf numFmtId="0" fontId="45" fillId="0" borderId="22" xfId="0" applyFont="1" applyBorder="1" applyAlignment="1">
      <alignment horizontal="left" vertical="top" wrapText="1"/>
    </xf>
    <xf numFmtId="0" fontId="45" fillId="34" borderId="18" xfId="0" applyFont="1" applyFill="1" applyBorder="1" applyAlignment="1">
      <alignment horizontal="left" vertical="top" wrapText="1"/>
    </xf>
    <xf numFmtId="0" fontId="53" fillId="34" borderId="3" xfId="0" applyFont="1" applyFill="1" applyBorder="1" applyAlignment="1">
      <alignment vertical="top" wrapText="1"/>
    </xf>
    <xf numFmtId="0" fontId="53" fillId="0" borderId="22" xfId="0" applyFont="1" applyBorder="1" applyAlignment="1">
      <alignment vertical="top" wrapText="1"/>
    </xf>
    <xf numFmtId="0" fontId="45" fillId="0" borderId="19" xfId="0" applyFont="1" applyBorder="1" applyAlignment="1">
      <alignment horizontal="left" vertical="top"/>
    </xf>
    <xf numFmtId="0" fontId="52" fillId="28" borderId="22" xfId="0" applyFont="1" applyFill="1" applyBorder="1" applyAlignment="1">
      <alignment horizontal="left" vertical="top" wrapText="1"/>
    </xf>
    <xf numFmtId="0" fontId="45" fillId="34" borderId="18" xfId="0" applyFont="1" applyFill="1" applyBorder="1" applyAlignment="1">
      <alignment vertical="top" wrapText="1"/>
    </xf>
    <xf numFmtId="0" fontId="45" fillId="34" borderId="17" xfId="0" applyFont="1" applyFill="1" applyBorder="1" applyAlignment="1">
      <alignment horizontal="left" vertical="top" wrapText="1"/>
    </xf>
    <xf numFmtId="0" fontId="45" fillId="0" borderId="51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vertical="top" wrapText="1"/>
    </xf>
    <xf numFmtId="0" fontId="52" fillId="28" borderId="22" xfId="0" applyFont="1" applyFill="1" applyBorder="1" applyAlignment="1">
      <alignment vertical="top" wrapText="1"/>
    </xf>
    <xf numFmtId="0" fontId="52" fillId="28" borderId="3" xfId="0" applyFont="1" applyFill="1" applyBorder="1" applyAlignment="1">
      <alignment vertical="top" wrapText="1"/>
    </xf>
    <xf numFmtId="0" fontId="52" fillId="28" borderId="19" xfId="0" applyFont="1" applyFill="1" applyBorder="1" applyAlignment="1">
      <alignment horizontal="left" vertical="top" wrapText="1"/>
    </xf>
    <xf numFmtId="0" fontId="52" fillId="28" borderId="16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/>
    </xf>
    <xf numFmtId="0" fontId="52" fillId="28" borderId="3" xfId="0" applyFont="1" applyFill="1" applyBorder="1" applyAlignment="1">
      <alignment horizontal="left" vertical="top" wrapText="1"/>
    </xf>
    <xf numFmtId="0" fontId="45" fillId="0" borderId="52" xfId="0" applyFont="1" applyBorder="1" applyAlignment="1">
      <alignment horizontal="left" vertical="top" wrapText="1"/>
    </xf>
    <xf numFmtId="0" fontId="45" fillId="0" borderId="52" xfId="0" applyFont="1" applyFill="1" applyBorder="1" applyAlignment="1">
      <alignment horizontal="center" vertical="center" wrapText="1"/>
    </xf>
    <xf numFmtId="0" fontId="45" fillId="0" borderId="53" xfId="0" applyFont="1" applyFill="1" applyBorder="1" applyAlignment="1">
      <alignment horizontal="center" vertical="center" wrapText="1"/>
    </xf>
    <xf numFmtId="0" fontId="45" fillId="34" borderId="17" xfId="0" applyFont="1" applyFill="1" applyBorder="1" applyAlignment="1">
      <alignment vertical="top" wrapText="1"/>
    </xf>
    <xf numFmtId="0" fontId="45" fillId="28" borderId="17" xfId="0" applyFont="1" applyFill="1" applyBorder="1" applyAlignment="1">
      <alignment vertical="top" wrapText="1"/>
    </xf>
    <xf numFmtId="0" fontId="45" fillId="0" borderId="16" xfId="0" applyFont="1" applyBorder="1" applyAlignment="1">
      <alignment horizontal="left" vertical="top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vertical="center" wrapText="1"/>
    </xf>
    <xf numFmtId="0" fontId="45" fillId="34" borderId="19" xfId="0" applyFont="1" applyFill="1" applyBorder="1" applyAlignment="1">
      <alignment horizontal="left" vertical="top" wrapText="1"/>
    </xf>
    <xf numFmtId="0" fontId="45" fillId="34" borderId="16" xfId="0" applyFont="1" applyFill="1" applyBorder="1" applyAlignment="1">
      <alignment horizontal="left" vertical="top" wrapText="1"/>
    </xf>
    <xf numFmtId="0" fontId="45" fillId="34" borderId="18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52" fillId="28" borderId="19" xfId="0" applyFont="1" applyFill="1" applyBorder="1" applyAlignment="1">
      <alignment horizontal="left" vertical="top" wrapText="1"/>
    </xf>
    <xf numFmtId="0" fontId="52" fillId="28" borderId="16" xfId="0" applyFont="1" applyFill="1" applyBorder="1" applyAlignment="1">
      <alignment horizontal="left" vertical="top" wrapText="1"/>
    </xf>
    <xf numFmtId="0" fontId="52" fillId="28" borderId="18" xfId="0" applyFont="1" applyFill="1" applyBorder="1" applyAlignment="1">
      <alignment horizontal="left" vertical="top" wrapText="1"/>
    </xf>
    <xf numFmtId="0" fontId="38" fillId="31" borderId="0" xfId="0" applyFont="1" applyFill="1" applyAlignment="1">
      <alignment horizontal="center" vertical="center"/>
    </xf>
    <xf numFmtId="0" fontId="39" fillId="0" borderId="48" xfId="0" applyFont="1" applyBorder="1" applyAlignment="1">
      <alignment horizontal="center" vertical="center"/>
    </xf>
    <xf numFmtId="0" fontId="39" fillId="0" borderId="49" xfId="0" applyFont="1" applyBorder="1" applyAlignment="1">
      <alignment horizontal="center" vertical="center"/>
    </xf>
    <xf numFmtId="0" fontId="39" fillId="0" borderId="31" xfId="0" applyFont="1" applyBorder="1" applyAlignment="1">
      <alignment horizontal="left" vertical="center"/>
    </xf>
    <xf numFmtId="0" fontId="39" fillId="0" borderId="31" xfId="0" applyFont="1" applyBorder="1" applyAlignment="1">
      <alignment horizontal="center" vertical="center"/>
    </xf>
    <xf numFmtId="176" fontId="39" fillId="0" borderId="31" xfId="0" applyNumberFormat="1" applyFont="1" applyBorder="1" applyAlignment="1">
      <alignment vertical="center"/>
    </xf>
    <xf numFmtId="14" fontId="39" fillId="0" borderId="31" xfId="0" applyNumberFormat="1" applyFont="1" applyBorder="1" applyAlignment="1">
      <alignment horizontal="left" vertical="center"/>
    </xf>
    <xf numFmtId="0" fontId="40" fillId="0" borderId="31" xfId="0" applyFont="1" applyBorder="1" applyAlignment="1">
      <alignment horizontal="center" vertical="center"/>
    </xf>
    <xf numFmtId="0" fontId="37" fillId="0" borderId="31" xfId="66" applyFont="1" applyBorder="1" applyAlignment="1" applyProtection="1">
      <alignment vertical="center" wrapText="1"/>
    </xf>
    <xf numFmtId="0" fontId="39" fillId="0" borderId="31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39" fillId="0" borderId="31" xfId="0" applyFont="1" applyBorder="1" applyAlignment="1">
      <alignment vertical="center"/>
    </xf>
    <xf numFmtId="0" fontId="42" fillId="0" borderId="44" xfId="0" applyFont="1" applyFill="1" applyBorder="1" applyAlignment="1">
      <alignment horizontal="center" vertical="center"/>
    </xf>
    <xf numFmtId="0" fontId="42" fillId="0" borderId="30" xfId="0" applyFont="1" applyFill="1" applyBorder="1" applyAlignment="1">
      <alignment horizontal="center" vertical="center"/>
    </xf>
    <xf numFmtId="0" fontId="42" fillId="0" borderId="46" xfId="0" applyFont="1" applyFill="1" applyBorder="1" applyAlignment="1">
      <alignment horizontal="center" vertical="center"/>
    </xf>
    <xf numFmtId="0" fontId="42" fillId="0" borderId="34" xfId="0" applyFont="1" applyFill="1" applyBorder="1" applyAlignment="1">
      <alignment horizontal="center" vertical="center"/>
    </xf>
    <xf numFmtId="0" fontId="42" fillId="0" borderId="47" xfId="0" applyFont="1" applyFill="1" applyBorder="1" applyAlignment="1">
      <alignment horizontal="center" vertical="center"/>
    </xf>
    <xf numFmtId="0" fontId="42" fillId="0" borderId="36" xfId="0" applyFont="1" applyFill="1" applyBorder="1" applyAlignment="1">
      <alignment horizontal="center" vertical="center"/>
    </xf>
    <xf numFmtId="0" fontId="45" fillId="34" borderId="22" xfId="0" applyFont="1" applyFill="1" applyBorder="1" applyAlignment="1">
      <alignment horizontal="left" vertical="top" wrapText="1"/>
    </xf>
    <xf numFmtId="0" fontId="45" fillId="34" borderId="19" xfId="0" applyFont="1" applyFill="1" applyBorder="1" applyAlignment="1">
      <alignment horizontal="left" vertical="top" wrapText="1"/>
    </xf>
    <xf numFmtId="0" fontId="45" fillId="0" borderId="3" xfId="0" applyFont="1" applyBorder="1" applyAlignment="1">
      <alignment horizontal="left" vertical="top"/>
    </xf>
    <xf numFmtId="0" fontId="45" fillId="0" borderId="22" xfId="0" applyFont="1" applyBorder="1" applyAlignment="1">
      <alignment horizontal="left" vertical="top"/>
    </xf>
    <xf numFmtId="0" fontId="45" fillId="28" borderId="22" xfId="0" applyFont="1" applyFill="1" applyBorder="1" applyAlignment="1">
      <alignment horizontal="left" vertical="top" wrapText="1"/>
    </xf>
    <xf numFmtId="0" fontId="45" fillId="28" borderId="19" xfId="0" applyFont="1" applyFill="1" applyBorder="1" applyAlignment="1">
      <alignment horizontal="left" vertical="top" wrapText="1"/>
    </xf>
    <xf numFmtId="0" fontId="45" fillId="34" borderId="22" xfId="0" quotePrefix="1" applyFont="1" applyFill="1" applyBorder="1" applyAlignment="1">
      <alignment horizontal="left" vertical="top" wrapText="1"/>
    </xf>
    <xf numFmtId="0" fontId="45" fillId="34" borderId="19" xfId="0" quotePrefix="1" applyFont="1" applyFill="1" applyBorder="1" applyAlignment="1">
      <alignment horizontal="left" vertical="top" wrapText="1"/>
    </xf>
    <xf numFmtId="182" fontId="39" fillId="0" borderId="31" xfId="0" applyNumberFormat="1" applyFont="1" applyBorder="1" applyAlignment="1">
      <alignment horizontal="center" vertical="center"/>
    </xf>
    <xf numFmtId="182" fontId="39" fillId="0" borderId="35" xfId="0" applyNumberFormat="1" applyFont="1" applyBorder="1" applyAlignment="1">
      <alignment horizontal="center" vertical="center"/>
    </xf>
    <xf numFmtId="182" fontId="39" fillId="0" borderId="33" xfId="0" applyNumberFormat="1" applyFont="1" applyBorder="1" applyAlignment="1">
      <alignment horizontal="center" vertical="center"/>
    </xf>
    <xf numFmtId="182" fontId="39" fillId="0" borderId="45" xfId="0" applyNumberFormat="1" applyFont="1" applyBorder="1" applyAlignment="1">
      <alignment horizontal="center" vertical="center"/>
    </xf>
    <xf numFmtId="0" fontId="43" fillId="30" borderId="24" xfId="0" applyFont="1" applyFill="1" applyBorder="1" applyAlignment="1">
      <alignment horizontal="center" vertical="center"/>
    </xf>
    <xf numFmtId="0" fontId="43" fillId="30" borderId="25" xfId="0" applyFont="1" applyFill="1" applyBorder="1" applyAlignment="1">
      <alignment horizontal="center" vertical="center"/>
    </xf>
    <xf numFmtId="0" fontId="43" fillId="30" borderId="2" xfId="65" applyFont="1" applyFill="1" applyBorder="1" applyAlignment="1" applyProtection="1">
      <alignment horizontal="center" vertical="center" wrapText="1"/>
      <protection locked="0"/>
    </xf>
    <xf numFmtId="0" fontId="43" fillId="30" borderId="20" xfId="65" applyFont="1" applyFill="1" applyBorder="1" applyAlignment="1" applyProtection="1">
      <alignment horizontal="center" vertical="center" wrapText="1"/>
      <protection locked="0"/>
    </xf>
    <xf numFmtId="0" fontId="46" fillId="27" borderId="26" xfId="0" applyFont="1" applyFill="1" applyBorder="1" applyAlignment="1" applyProtection="1">
      <alignment horizontal="center" vertical="center"/>
      <protection locked="0"/>
    </xf>
    <xf numFmtId="0" fontId="46" fillId="27" borderId="29" xfId="0" applyFont="1" applyFill="1" applyBorder="1" applyAlignment="1" applyProtection="1">
      <alignment horizontal="center" vertical="center"/>
      <protection locked="0"/>
    </xf>
    <xf numFmtId="0" fontId="46" fillId="27" borderId="0" xfId="0" applyFont="1" applyFill="1" applyBorder="1" applyAlignment="1" applyProtection="1">
      <alignment horizontal="center" vertical="center"/>
      <protection locked="0"/>
    </xf>
    <xf numFmtId="0" fontId="46" fillId="27" borderId="28" xfId="0" applyFont="1" applyFill="1" applyBorder="1" applyAlignment="1" applyProtection="1">
      <alignment horizontal="center" vertical="center"/>
      <protection locked="0"/>
    </xf>
    <xf numFmtId="0" fontId="46" fillId="27" borderId="24" xfId="0" applyFont="1" applyFill="1" applyBorder="1" applyAlignment="1" applyProtection="1">
      <alignment horizontal="center" vertical="center"/>
      <protection locked="0"/>
    </xf>
    <xf numFmtId="0" fontId="46" fillId="27" borderId="25" xfId="0" applyFont="1" applyFill="1" applyBorder="1" applyAlignment="1" applyProtection="1">
      <alignment horizontal="center" vertical="center"/>
      <protection locked="0"/>
    </xf>
    <xf numFmtId="0" fontId="47" fillId="29" borderId="41" xfId="0" applyFont="1" applyFill="1" applyBorder="1" applyAlignment="1">
      <alignment horizontal="center" vertical="center"/>
    </xf>
    <xf numFmtId="0" fontId="47" fillId="29" borderId="42" xfId="0" applyFont="1" applyFill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47" fillId="29" borderId="40" xfId="0" applyFont="1" applyFill="1" applyBorder="1" applyAlignment="1">
      <alignment horizontal="center" vertical="center"/>
    </xf>
    <xf numFmtId="0" fontId="47" fillId="29" borderId="31" xfId="0" applyFont="1" applyFill="1" applyBorder="1" applyAlignment="1">
      <alignment horizontal="center" vertical="center"/>
    </xf>
    <xf numFmtId="0" fontId="48" fillId="0" borderId="31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14" fontId="39" fillId="0" borderId="31" xfId="0" applyNumberFormat="1" applyFont="1" applyBorder="1" applyAlignment="1">
      <alignment horizontal="center" vertical="center"/>
    </xf>
    <xf numFmtId="14" fontId="39" fillId="0" borderId="35" xfId="0" applyNumberFormat="1" applyFont="1" applyBorder="1" applyAlignment="1">
      <alignment horizontal="center" vertical="center"/>
    </xf>
    <xf numFmtId="0" fontId="47" fillId="29" borderId="37" xfId="0" applyFont="1" applyFill="1" applyBorder="1" applyAlignment="1">
      <alignment horizontal="center" vertical="center"/>
    </xf>
    <xf numFmtId="0" fontId="47" fillId="29" borderId="38" xfId="0" applyFont="1" applyFill="1" applyBorder="1" applyAlignment="1">
      <alignment horizontal="center" vertical="center"/>
    </xf>
    <xf numFmtId="0" fontId="47" fillId="29" borderId="39" xfId="0" applyFont="1" applyFill="1" applyBorder="1" applyAlignment="1">
      <alignment horizontal="center" vertical="center"/>
    </xf>
    <xf numFmtId="0" fontId="45" fillId="0" borderId="16" xfId="0" applyFont="1" applyBorder="1" applyAlignment="1">
      <alignment horizontal="left" vertical="top"/>
    </xf>
    <xf numFmtId="0" fontId="45" fillId="34" borderId="16" xfId="0" applyFont="1" applyFill="1" applyBorder="1" applyAlignment="1">
      <alignment horizontal="left" vertical="top" wrapText="1"/>
    </xf>
    <xf numFmtId="0" fontId="45" fillId="34" borderId="3" xfId="0" applyFont="1" applyFill="1" applyBorder="1" applyAlignment="1">
      <alignment horizontal="left" vertical="top" wrapText="1"/>
    </xf>
    <xf numFmtId="0" fontId="45" fillId="0" borderId="22" xfId="0" applyFont="1" applyBorder="1" applyAlignment="1">
      <alignment horizontal="left" vertical="top" wrapText="1"/>
    </xf>
    <xf numFmtId="0" fontId="45" fillId="0" borderId="19" xfId="0" applyFont="1" applyBorder="1" applyAlignment="1">
      <alignment horizontal="left" vertical="top" wrapText="1"/>
    </xf>
    <xf numFmtId="0" fontId="45" fillId="34" borderId="18" xfId="0" applyFont="1" applyFill="1" applyBorder="1" applyAlignment="1">
      <alignment horizontal="left" vertical="top" wrapText="1"/>
    </xf>
    <xf numFmtId="0" fontId="45" fillId="28" borderId="18" xfId="0" applyFont="1" applyFill="1" applyBorder="1" applyAlignment="1">
      <alignment horizontal="left" vertical="top" wrapText="1"/>
    </xf>
    <xf numFmtId="0" fontId="52" fillId="28" borderId="22" xfId="0" applyFont="1" applyFill="1" applyBorder="1" applyAlignment="1">
      <alignment horizontal="left" vertical="top" wrapText="1"/>
    </xf>
    <xf numFmtId="0" fontId="52" fillId="28" borderId="19" xfId="0" applyFont="1" applyFill="1" applyBorder="1" applyAlignment="1">
      <alignment horizontal="left" vertical="top" wrapText="1"/>
    </xf>
    <xf numFmtId="0" fontId="52" fillId="28" borderId="16" xfId="0" applyFont="1" applyFill="1" applyBorder="1" applyAlignment="1">
      <alignment horizontal="left" vertical="top" wrapText="1"/>
    </xf>
    <xf numFmtId="0" fontId="52" fillId="28" borderId="22" xfId="0" applyFont="1" applyFill="1" applyBorder="1" applyAlignment="1">
      <alignment vertical="top" wrapText="1"/>
    </xf>
    <xf numFmtId="0" fontId="52" fillId="28" borderId="19" xfId="0" applyFont="1" applyFill="1" applyBorder="1" applyAlignment="1">
      <alignment vertical="top" wrapText="1"/>
    </xf>
    <xf numFmtId="0" fontId="52" fillId="28" borderId="16" xfId="0" applyFont="1" applyFill="1" applyBorder="1" applyAlignment="1">
      <alignment vertical="top" wrapText="1"/>
    </xf>
    <xf numFmtId="0" fontId="45" fillId="28" borderId="16" xfId="0" applyFont="1" applyFill="1" applyBorder="1" applyAlignment="1">
      <alignment horizontal="left" vertical="top" wrapText="1"/>
    </xf>
    <xf numFmtId="0" fontId="52" fillId="28" borderId="18" xfId="0" applyFont="1" applyFill="1" applyBorder="1" applyAlignment="1">
      <alignment horizontal="left" vertical="top" wrapText="1"/>
    </xf>
  </cellXfs>
  <cellStyles count="67">
    <cellStyle name="_020725(2_통합)_KOID" xfId="1"/>
    <cellStyle name="20% - 강조색1 2" xfId="2"/>
    <cellStyle name="20% - 강조색2 2" xfId="3"/>
    <cellStyle name="20% - 강조색3 2" xfId="4"/>
    <cellStyle name="20% - 강조색4 2" xfId="5"/>
    <cellStyle name="20% - 강조색5 2" xfId="6"/>
    <cellStyle name="20% - 강조색6 2" xfId="7"/>
    <cellStyle name="40% - 강조색1 2" xfId="8"/>
    <cellStyle name="40% - 강조색2 2" xfId="9"/>
    <cellStyle name="40% - 강조색3 2" xfId="10"/>
    <cellStyle name="40% - 강조색4 2" xfId="11"/>
    <cellStyle name="40% - 강조색5 2" xfId="12"/>
    <cellStyle name="40% - 강조색6 2" xfId="13"/>
    <cellStyle name="60% - 강조색1 2" xfId="14"/>
    <cellStyle name="60% - 강조색2 2" xfId="15"/>
    <cellStyle name="60% - 강조색3 2" xfId="16"/>
    <cellStyle name="60% - 강조색4 2" xfId="17"/>
    <cellStyle name="60% - 강조색5 2" xfId="18"/>
    <cellStyle name="60% - 강조색6 2" xfId="19"/>
    <cellStyle name="AeE­ [0]_PERSONAL" xfId="20"/>
    <cellStyle name="AeE­_PERSONAL" xfId="21"/>
    <cellStyle name="ALIGNMENT" xfId="22"/>
    <cellStyle name="C￥AØ_PERSONAL" xfId="23"/>
    <cellStyle name="category" xfId="24"/>
    <cellStyle name="Column Heading" xfId="25"/>
    <cellStyle name="Grey" xfId="26"/>
    <cellStyle name="HEADER" xfId="27"/>
    <cellStyle name="Header1" xfId="28"/>
    <cellStyle name="Header2" xfId="29"/>
    <cellStyle name="Hyperlink_NEGS" xfId="30"/>
    <cellStyle name="Input [yellow]" xfId="31"/>
    <cellStyle name="Model" xfId="32"/>
    <cellStyle name="Normal - Style1" xfId="33"/>
    <cellStyle name="Percent [2]" xfId="34"/>
    <cellStyle name="subhead" xfId="35"/>
    <cellStyle name="강조색1 2" xfId="36"/>
    <cellStyle name="강조색2 2" xfId="37"/>
    <cellStyle name="강조색3 2" xfId="38"/>
    <cellStyle name="강조색4 2" xfId="39"/>
    <cellStyle name="강조색5 2" xfId="40"/>
    <cellStyle name="강조색6 2" xfId="41"/>
    <cellStyle name="경고문 2" xfId="42"/>
    <cellStyle name="계산 2" xfId="43"/>
    <cellStyle name="나쁨 2" xfId="44"/>
    <cellStyle name="메모 2" xfId="45"/>
    <cellStyle name="보통 2" xfId="46"/>
    <cellStyle name="설명 텍스트 2" xfId="47"/>
    <cellStyle name="셀 확인 2" xfId="48"/>
    <cellStyle name="쉼표 [0]" xfId="49" builtinId="6"/>
    <cellStyle name="스타일 1" xfId="50"/>
    <cellStyle name="연결된 셀 2" xfId="51"/>
    <cellStyle name="요약 2" xfId="52"/>
    <cellStyle name="입력 2" xfId="53"/>
    <cellStyle name="제목 1 2" xfId="54"/>
    <cellStyle name="제목 2 2" xfId="55"/>
    <cellStyle name="제목 3 2" xfId="56"/>
    <cellStyle name="제목 4 2" xfId="57"/>
    <cellStyle name="제목 5" xfId="58"/>
    <cellStyle name="좋음 2" xfId="59"/>
    <cellStyle name="출력 2" xfId="60"/>
    <cellStyle name="콤마 [0]_95" xfId="61"/>
    <cellStyle name="콤마_95" xfId="62"/>
    <cellStyle name="표준" xfId="0" builtinId="0"/>
    <cellStyle name="표준 2" xfId="63"/>
    <cellStyle name="표준 3" xfId="64"/>
    <cellStyle name="표준_삼성일정" xfId="65"/>
    <cellStyle name="하이퍼링크" xfId="6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L28"/>
  <sheetViews>
    <sheetView showGridLines="0" tabSelected="1" workbookViewId="0">
      <selection activeCell="L16" sqref="L16"/>
    </sheetView>
  </sheetViews>
  <sheetFormatPr defaultRowHeight="15.75" x14ac:dyDescent="0.3"/>
  <cols>
    <col min="1" max="1" width="13.109375" style="2" customWidth="1"/>
    <col min="2" max="2" width="8.88671875" style="2"/>
    <col min="3" max="3" width="23.109375" style="2" customWidth="1"/>
    <col min="4" max="4" width="14.5546875" style="2" bestFit="1" customWidth="1"/>
    <col min="5" max="5" width="19.109375" style="2" bestFit="1" customWidth="1"/>
    <col min="6" max="7" width="13.5546875" style="2" customWidth="1"/>
    <col min="8" max="16384" width="8.88671875" style="2"/>
  </cols>
  <sheetData>
    <row r="1" spans="1:12" ht="5.0999999999999996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7.75" x14ac:dyDescent="0.3">
      <c r="A2" s="186" t="s">
        <v>29</v>
      </c>
      <c r="B2" s="186"/>
      <c r="C2" s="186"/>
      <c r="D2" s="186"/>
      <c r="E2" s="186"/>
      <c r="F2" s="186"/>
      <c r="G2" s="186"/>
      <c r="H2" s="1"/>
      <c r="I2" s="1"/>
      <c r="J2" s="1"/>
      <c r="K2" s="1"/>
      <c r="L2" s="1"/>
    </row>
    <row r="3" spans="1:1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187" t="s">
        <v>5</v>
      </c>
      <c r="B4" s="188"/>
      <c r="C4" s="189" t="s">
        <v>533</v>
      </c>
      <c r="D4" s="189"/>
      <c r="E4" s="189"/>
      <c r="F4" s="189"/>
      <c r="G4" s="189"/>
      <c r="H4" s="1"/>
      <c r="I4" s="1"/>
      <c r="J4" s="1"/>
      <c r="K4" s="1"/>
      <c r="L4" s="1"/>
    </row>
    <row r="5" spans="1:12" x14ac:dyDescent="0.3">
      <c r="A5" s="193" t="s">
        <v>6</v>
      </c>
      <c r="B5" s="193"/>
      <c r="C5" s="194"/>
      <c r="D5" s="195"/>
      <c r="E5" s="195"/>
      <c r="F5" s="195"/>
      <c r="G5" s="195"/>
      <c r="H5" s="1"/>
      <c r="I5" s="1"/>
      <c r="J5" s="1"/>
      <c r="K5" s="1"/>
      <c r="L5" s="1"/>
    </row>
    <row r="6" spans="1:12" ht="68.25" customHeight="1" x14ac:dyDescent="0.3">
      <c r="A6" s="190" t="s">
        <v>7</v>
      </c>
      <c r="B6" s="190"/>
      <c r="C6" s="195" t="s">
        <v>531</v>
      </c>
      <c r="D6" s="195"/>
      <c r="E6" s="195"/>
      <c r="F6" s="195"/>
      <c r="G6" s="195"/>
      <c r="H6" s="1"/>
      <c r="I6" s="1"/>
      <c r="J6" s="1"/>
      <c r="K6" s="1"/>
      <c r="L6" s="1"/>
    </row>
    <row r="7" spans="1:12" x14ac:dyDescent="0.3">
      <c r="A7" s="190" t="s">
        <v>8</v>
      </c>
      <c r="B7" s="30" t="s">
        <v>9</v>
      </c>
      <c r="C7" s="195"/>
      <c r="D7" s="195"/>
      <c r="E7" s="195"/>
      <c r="F7" s="195"/>
      <c r="G7" s="195"/>
      <c r="H7" s="1"/>
      <c r="I7" s="1"/>
      <c r="J7" s="1"/>
      <c r="K7" s="1"/>
      <c r="L7" s="1"/>
    </row>
    <row r="8" spans="1:12" x14ac:dyDescent="0.3">
      <c r="A8" s="190"/>
      <c r="B8" s="30" t="s">
        <v>10</v>
      </c>
      <c r="C8" s="196"/>
      <c r="D8" s="196"/>
      <c r="E8" s="196"/>
      <c r="F8" s="196"/>
      <c r="G8" s="196"/>
      <c r="H8" s="1"/>
      <c r="I8" s="1"/>
      <c r="J8" s="1"/>
      <c r="K8" s="1"/>
      <c r="L8" s="1"/>
    </row>
    <row r="9" spans="1:12" x14ac:dyDescent="0.3">
      <c r="A9" s="190"/>
      <c r="B9" s="30" t="s">
        <v>11</v>
      </c>
      <c r="C9" s="196"/>
      <c r="D9" s="196"/>
      <c r="E9" s="196"/>
      <c r="F9" s="196"/>
      <c r="G9" s="196"/>
      <c r="H9" s="1"/>
      <c r="I9" s="1"/>
      <c r="J9" s="1"/>
      <c r="K9" s="1"/>
      <c r="L9" s="1"/>
    </row>
    <row r="10" spans="1:12" x14ac:dyDescent="0.3">
      <c r="A10" s="190" t="s">
        <v>12</v>
      </c>
      <c r="B10" s="30" t="s">
        <v>13</v>
      </c>
      <c r="C10" s="191"/>
      <c r="D10" s="191"/>
      <c r="E10" s="191"/>
      <c r="F10" s="191"/>
      <c r="G10" s="191"/>
      <c r="H10" s="1"/>
      <c r="I10" s="1"/>
      <c r="J10" s="1"/>
      <c r="K10" s="1"/>
      <c r="L10" s="1"/>
    </row>
    <row r="11" spans="1:12" x14ac:dyDescent="0.3">
      <c r="A11" s="190"/>
      <c r="B11" s="30" t="s">
        <v>14</v>
      </c>
      <c r="C11" s="192"/>
      <c r="D11" s="192"/>
      <c r="E11" s="192"/>
      <c r="F11" s="192"/>
      <c r="G11" s="192"/>
      <c r="H11" s="1"/>
      <c r="I11" s="1"/>
      <c r="J11" s="1"/>
      <c r="K11" s="1"/>
      <c r="L11" s="1"/>
    </row>
    <row r="12" spans="1:12" x14ac:dyDescent="0.3">
      <c r="A12" s="190" t="s">
        <v>15</v>
      </c>
      <c r="B12" s="190"/>
      <c r="C12" s="197"/>
      <c r="D12" s="197"/>
      <c r="E12" s="197"/>
      <c r="F12" s="197"/>
      <c r="G12" s="197"/>
      <c r="H12" s="1"/>
      <c r="I12" s="1"/>
      <c r="J12" s="1"/>
      <c r="K12" s="1"/>
      <c r="L12" s="1"/>
    </row>
    <row r="13" spans="1:12" x14ac:dyDescent="0.3">
      <c r="A13" s="190" t="s">
        <v>16</v>
      </c>
      <c r="B13" s="190"/>
      <c r="C13" s="189"/>
      <c r="D13" s="189"/>
      <c r="E13" s="189"/>
      <c r="F13" s="189"/>
      <c r="G13" s="189"/>
      <c r="H13" s="1"/>
      <c r="I13" s="1"/>
      <c r="J13" s="1"/>
      <c r="K13" s="1"/>
      <c r="L13" s="1"/>
    </row>
    <row r="14" spans="1:12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198" t="s">
        <v>41</v>
      </c>
      <c r="B17" s="199"/>
      <c r="C17" s="4" t="s">
        <v>18</v>
      </c>
      <c r="D17" s="4" t="s">
        <v>19</v>
      </c>
      <c r="E17" s="4" t="s">
        <v>20</v>
      </c>
      <c r="F17" s="4" t="s">
        <v>0</v>
      </c>
      <c r="G17" s="4" t="s">
        <v>1</v>
      </c>
      <c r="H17" s="1"/>
      <c r="I17" s="1"/>
      <c r="J17" s="1"/>
      <c r="K17" s="1"/>
      <c r="L17" s="1"/>
    </row>
    <row r="18" spans="1:12" x14ac:dyDescent="0.3">
      <c r="A18" s="200"/>
      <c r="B18" s="201"/>
      <c r="C18" s="5" t="str">
        <f>'Click to Buy'!H3</f>
        <v>Click to Buy</v>
      </c>
      <c r="D18" s="6">
        <f>'Click to Buy'!H5</f>
        <v>152</v>
      </c>
      <c r="E18" s="6">
        <f>'Click to Buy'!H6</f>
        <v>0</v>
      </c>
      <c r="F18" s="6">
        <f>'Click to Buy'!H7</f>
        <v>0</v>
      </c>
      <c r="G18" s="6">
        <f>'Click to Buy'!H8</f>
        <v>0</v>
      </c>
      <c r="H18" s="1"/>
      <c r="I18" s="1"/>
      <c r="J18" s="1"/>
      <c r="K18" s="1"/>
      <c r="L18" s="1"/>
    </row>
    <row r="19" spans="1:12" x14ac:dyDescent="0.3">
      <c r="A19" s="200"/>
      <c r="B19" s="201"/>
      <c r="C19" s="5" t="str">
        <f>'My Garage'!H3</f>
        <v>My Garage</v>
      </c>
      <c r="D19" s="6">
        <f>'My Garage'!H5</f>
        <v>73</v>
      </c>
      <c r="E19" s="6">
        <f>'My Garage'!H6</f>
        <v>0</v>
      </c>
      <c r="F19" s="6">
        <f>'My Garage'!H7</f>
        <v>0</v>
      </c>
      <c r="G19" s="6">
        <f>'My Garage'!H8</f>
        <v>0</v>
      </c>
      <c r="H19" s="1"/>
      <c r="I19" s="1"/>
      <c r="J19" s="1"/>
      <c r="K19" s="1"/>
      <c r="L19" s="1"/>
    </row>
    <row r="20" spans="1:12" x14ac:dyDescent="0.3">
      <c r="A20" s="200"/>
      <c r="B20" s="201"/>
      <c r="C20" s="5" t="str">
        <f>Login!H3</f>
        <v>Login</v>
      </c>
      <c r="D20" s="6">
        <f>Login!H5</f>
        <v>17</v>
      </c>
      <c r="E20" s="6">
        <f>Login!H6</f>
        <v>0</v>
      </c>
      <c r="F20" s="6">
        <f>Login!H7</f>
        <v>0</v>
      </c>
      <c r="G20" s="6">
        <f>Login!H8</f>
        <v>0</v>
      </c>
      <c r="H20" s="1"/>
      <c r="I20" s="1"/>
      <c r="J20" s="1"/>
      <c r="K20" s="1"/>
      <c r="L20" s="1"/>
    </row>
    <row r="21" spans="1:12" x14ac:dyDescent="0.3">
      <c r="A21" s="200"/>
      <c r="B21" s="201"/>
      <c r="C21" s="5" t="str">
        <f>Signup!H3</f>
        <v>Signup</v>
      </c>
      <c r="D21" s="6">
        <f>Signup!H5</f>
        <v>27</v>
      </c>
      <c r="E21" s="6">
        <f>Signup!H6</f>
        <v>0</v>
      </c>
      <c r="F21" s="6">
        <f>Signup!H7</f>
        <v>0</v>
      </c>
      <c r="G21" s="6">
        <f>Signup!H8</f>
        <v>0</v>
      </c>
      <c r="H21" s="35"/>
      <c r="I21" s="35"/>
      <c r="J21" s="35"/>
      <c r="K21" s="35"/>
      <c r="L21" s="35"/>
    </row>
    <row r="22" spans="1:12" x14ac:dyDescent="0.3">
      <c r="A22" s="200"/>
      <c r="B22" s="201"/>
      <c r="C22" s="5" t="str">
        <f>'Quick Menu'!H3</f>
        <v>Quick Menu</v>
      </c>
      <c r="D22" s="6">
        <f>'Quick Menu'!H5</f>
        <v>36</v>
      </c>
      <c r="E22" s="6">
        <f>'Quick Menu'!H6</f>
        <v>0</v>
      </c>
      <c r="F22" s="6">
        <f>'Quick Menu'!H7</f>
        <v>0</v>
      </c>
      <c r="G22" s="6">
        <f>'Quick Menu'!H8</f>
        <v>0</v>
      </c>
      <c r="H22" s="1"/>
      <c r="I22" s="1"/>
      <c r="J22" s="1"/>
      <c r="K22" s="1"/>
      <c r="L22" s="1"/>
    </row>
    <row r="23" spans="1:12" x14ac:dyDescent="0.3">
      <c r="A23" s="202"/>
      <c r="B23" s="203"/>
      <c r="C23" s="7" t="s">
        <v>2</v>
      </c>
      <c r="D23" s="8">
        <f>SUM(D18:D22)</f>
        <v>305</v>
      </c>
      <c r="E23" s="8">
        <f>SUM(E18:E22)</f>
        <v>0</v>
      </c>
      <c r="F23" s="8">
        <f>SUM(F18:F22)</f>
        <v>0</v>
      </c>
      <c r="G23" s="8">
        <f>SUM(G18:G22)</f>
        <v>0</v>
      </c>
      <c r="H23" s="1"/>
      <c r="I23" s="1"/>
      <c r="J23" s="1"/>
      <c r="K23" s="1"/>
      <c r="L23" s="1"/>
    </row>
    <row r="24" spans="1:12" x14ac:dyDescent="0.3">
      <c r="A24" s="9"/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10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</row>
    <row r="28" spans="1:12" x14ac:dyDescent="0.3">
      <c r="D28" s="11"/>
    </row>
  </sheetData>
  <mergeCells count="19">
    <mergeCell ref="A12:B12"/>
    <mergeCell ref="C12:G12"/>
    <mergeCell ref="A13:B13"/>
    <mergeCell ref="C13:G13"/>
    <mergeCell ref="A17:B23"/>
    <mergeCell ref="A2:G2"/>
    <mergeCell ref="A4:B4"/>
    <mergeCell ref="C4:G4"/>
    <mergeCell ref="A10:A11"/>
    <mergeCell ref="C10:G10"/>
    <mergeCell ref="C11:G11"/>
    <mergeCell ref="A5:B5"/>
    <mergeCell ref="C5:G5"/>
    <mergeCell ref="A6:B6"/>
    <mergeCell ref="C6:G6"/>
    <mergeCell ref="A7:A9"/>
    <mergeCell ref="C7:G7"/>
    <mergeCell ref="C8:G8"/>
    <mergeCell ref="C9:G9"/>
  </mergeCells>
  <phoneticPr fontId="2" type="noConversion"/>
  <hyperlinks>
    <hyperlink ref="C18" location="회원!A1" display="회원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M138"/>
  <sheetViews>
    <sheetView zoomScale="99" zoomScaleNormal="99" workbookViewId="0">
      <selection activeCell="F65" sqref="F65"/>
    </sheetView>
  </sheetViews>
  <sheetFormatPr defaultRowHeight="13.5" x14ac:dyDescent="0.15"/>
  <cols>
    <col min="1" max="1" width="15" customWidth="1"/>
    <col min="2" max="2" width="18.21875" bestFit="1" customWidth="1"/>
    <col min="3" max="3" width="21.5546875" customWidth="1"/>
    <col min="4" max="4" width="15.109375" customWidth="1"/>
    <col min="5" max="5" width="57.6640625" style="40" customWidth="1"/>
    <col min="6" max="6" width="56.6640625" customWidth="1"/>
    <col min="8" max="8" width="38.5546875" customWidth="1"/>
    <col min="10" max="35" width="8.88671875" style="69"/>
  </cols>
  <sheetData>
    <row r="1" spans="1:91" s="35" customFormat="1" ht="5.0999999999999996" customHeight="1" x14ac:dyDescent="0.15">
      <c r="A1" s="14"/>
      <c r="B1" s="13"/>
      <c r="C1" s="14"/>
      <c r="D1" s="15"/>
      <c r="E1" s="15"/>
      <c r="F1" s="10"/>
      <c r="G1" s="13"/>
      <c r="H1" s="1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</row>
    <row r="2" spans="1:91" s="16" customFormat="1" ht="24.75" customHeight="1" x14ac:dyDescent="0.15">
      <c r="A2" s="220" t="s">
        <v>526</v>
      </c>
      <c r="B2" s="220"/>
      <c r="C2" s="220"/>
      <c r="D2" s="220"/>
      <c r="E2" s="221"/>
      <c r="F2" s="226" t="s">
        <v>21</v>
      </c>
      <c r="G2" s="227"/>
      <c r="H2" s="228" t="s">
        <v>527</v>
      </c>
      <c r="I2" s="22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91" s="16" customFormat="1" ht="24.75" customHeight="1" x14ac:dyDescent="0.15">
      <c r="A3" s="222"/>
      <c r="B3" s="222"/>
      <c r="C3" s="222"/>
      <c r="D3" s="222"/>
      <c r="E3" s="223"/>
      <c r="F3" s="230" t="s">
        <v>22</v>
      </c>
      <c r="G3" s="231"/>
      <c r="H3" s="232" t="s">
        <v>193</v>
      </c>
      <c r="I3" s="233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91" s="16" customFormat="1" ht="24.75" customHeight="1" x14ac:dyDescent="0.15">
      <c r="A4" s="222"/>
      <c r="B4" s="222"/>
      <c r="C4" s="222"/>
      <c r="D4" s="222"/>
      <c r="E4" s="223"/>
      <c r="F4" s="230" t="s">
        <v>23</v>
      </c>
      <c r="G4" s="231"/>
      <c r="H4" s="234"/>
      <c r="I4" s="235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91" s="16" customFormat="1" ht="24.75" customHeight="1" x14ac:dyDescent="0.15">
      <c r="A5" s="222"/>
      <c r="B5" s="222"/>
      <c r="C5" s="222"/>
      <c r="D5" s="222"/>
      <c r="E5" s="223"/>
      <c r="F5" s="17" t="str">
        <f>"[ "&amp;H3&amp;" ]"&amp;" Test Items"</f>
        <v>[ Click to Buy ] Test Items</v>
      </c>
      <c r="G5" s="37" t="s">
        <v>24</v>
      </c>
      <c r="H5" s="212">
        <f>COUNTA($E$12:$F$138)</f>
        <v>152</v>
      </c>
      <c r="I5" s="213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91" s="16" customFormat="1" ht="24.75" customHeight="1" x14ac:dyDescent="0.15">
      <c r="A6" s="222"/>
      <c r="B6" s="222"/>
      <c r="C6" s="222"/>
      <c r="D6" s="222"/>
      <c r="E6" s="223"/>
      <c r="F6" s="236" t="str">
        <f>"[ "&amp;H3&amp;" ]"&amp;" Test Results"</f>
        <v>[ Click to Buy ] Test Results</v>
      </c>
      <c r="G6" s="37" t="s">
        <v>25</v>
      </c>
      <c r="H6" s="212">
        <f>COUNTA($G$12:$G$130)</f>
        <v>0</v>
      </c>
      <c r="I6" s="213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91" s="16" customFormat="1" ht="24.75" customHeight="1" x14ac:dyDescent="0.15">
      <c r="A7" s="222"/>
      <c r="B7" s="222"/>
      <c r="C7" s="222"/>
      <c r="D7" s="222"/>
      <c r="E7" s="223"/>
      <c r="F7" s="237"/>
      <c r="G7" s="37" t="s">
        <v>3</v>
      </c>
      <c r="H7" s="212">
        <f>COUNTIF($G$12:$G$130,G7)</f>
        <v>0</v>
      </c>
      <c r="I7" s="213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91" s="16" customFormat="1" ht="24.75" customHeight="1" x14ac:dyDescent="0.15">
      <c r="A8" s="224"/>
      <c r="B8" s="224"/>
      <c r="C8" s="224"/>
      <c r="D8" s="224"/>
      <c r="E8" s="225"/>
      <c r="F8" s="238"/>
      <c r="G8" s="18" t="s">
        <v>4</v>
      </c>
      <c r="H8" s="214">
        <f>COUNTIF($G$12:$G$130,G8)</f>
        <v>0</v>
      </c>
      <c r="I8" s="215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</row>
    <row r="9" spans="1:91" s="16" customFormat="1" ht="10.5" customHeight="1" x14ac:dyDescent="0.15">
      <c r="A9" s="31"/>
      <c r="B9" s="19"/>
      <c r="C9" s="31"/>
      <c r="D9" s="20"/>
      <c r="E9" s="38"/>
      <c r="F9" s="28"/>
      <c r="G9" s="21"/>
      <c r="H9" s="21"/>
      <c r="I9" s="22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</row>
    <row r="10" spans="1:91" s="16" customFormat="1" ht="21" customHeight="1" x14ac:dyDescent="0.15">
      <c r="A10" s="216"/>
      <c r="B10" s="216"/>
      <c r="C10" s="216"/>
      <c r="D10" s="217"/>
      <c r="E10" s="39"/>
      <c r="F10" s="32"/>
      <c r="G10" s="218"/>
      <c r="H10" s="218"/>
      <c r="I10" s="21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</row>
    <row r="11" spans="1:91" s="27" customFormat="1" ht="27" x14ac:dyDescent="0.15">
      <c r="A11" s="25" t="s">
        <v>40</v>
      </c>
      <c r="B11" s="25" t="s">
        <v>30</v>
      </c>
      <c r="C11" s="25" t="s">
        <v>37</v>
      </c>
      <c r="D11" s="25" t="s">
        <v>33</v>
      </c>
      <c r="E11" s="23" t="s">
        <v>31</v>
      </c>
      <c r="F11" s="23" t="s">
        <v>32</v>
      </c>
      <c r="G11" s="24" t="s">
        <v>26</v>
      </c>
      <c r="H11" s="24" t="s">
        <v>27</v>
      </c>
      <c r="I11" s="29" t="s">
        <v>28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5" customFormat="1" ht="51" x14ac:dyDescent="0.15">
      <c r="A12" s="85" t="s">
        <v>317</v>
      </c>
      <c r="B12" s="98" t="s">
        <v>352</v>
      </c>
      <c r="C12" s="80" t="s">
        <v>319</v>
      </c>
      <c r="D12" s="75" t="s">
        <v>36</v>
      </c>
      <c r="E12" s="34" t="s">
        <v>52</v>
      </c>
      <c r="F12" s="74" t="s">
        <v>329</v>
      </c>
      <c r="G12" s="86"/>
      <c r="H12" s="86"/>
      <c r="I12" s="86"/>
      <c r="J12" s="68"/>
      <c r="K12" s="68"/>
      <c r="L12" s="68"/>
      <c r="M12" s="68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91" s="35" customFormat="1" ht="127.5" x14ac:dyDescent="0.15">
      <c r="A13" s="57"/>
      <c r="B13" s="57"/>
      <c r="C13" s="80" t="s">
        <v>334</v>
      </c>
      <c r="D13" s="81" t="s">
        <v>47</v>
      </c>
      <c r="E13" s="73" t="s">
        <v>109</v>
      </c>
      <c r="F13" s="42" t="s">
        <v>326</v>
      </c>
      <c r="G13" s="12"/>
      <c r="H13" s="44"/>
      <c r="I13" s="12"/>
      <c r="J13" s="68"/>
      <c r="K13" s="68"/>
      <c r="L13" s="68"/>
      <c r="M13" s="68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91" s="35" customFormat="1" ht="76.5" x14ac:dyDescent="0.15">
      <c r="A14" s="57"/>
      <c r="B14" s="58"/>
      <c r="C14" s="80" t="s">
        <v>320</v>
      </c>
      <c r="D14" s="81" t="s">
        <v>176</v>
      </c>
      <c r="E14" s="47" t="s">
        <v>53</v>
      </c>
      <c r="F14" s="33" t="s">
        <v>324</v>
      </c>
      <c r="G14" s="12"/>
      <c r="H14" s="44"/>
      <c r="I14" s="12"/>
      <c r="J14" s="68"/>
      <c r="K14" s="68"/>
      <c r="L14" s="68"/>
      <c r="M14" s="68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91" s="35" customFormat="1" ht="38.25" x14ac:dyDescent="0.15">
      <c r="A15" s="204" t="s">
        <v>318</v>
      </c>
      <c r="B15" s="204" t="s">
        <v>364</v>
      </c>
      <c r="C15" s="80" t="s">
        <v>333</v>
      </c>
      <c r="D15" s="98" t="s">
        <v>309</v>
      </c>
      <c r="E15" s="137" t="s">
        <v>330</v>
      </c>
      <c r="F15" s="74" t="s">
        <v>328</v>
      </c>
      <c r="G15" s="12"/>
      <c r="H15" s="12"/>
      <c r="I15" s="12"/>
      <c r="J15" s="68"/>
      <c r="K15" s="68"/>
      <c r="L15" s="68"/>
      <c r="M15" s="68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91" s="35" customFormat="1" ht="15.75" x14ac:dyDescent="0.15">
      <c r="A16" s="205"/>
      <c r="B16" s="205"/>
      <c r="C16" s="70"/>
      <c r="D16" s="57"/>
      <c r="E16" s="137" t="s">
        <v>325</v>
      </c>
      <c r="F16" s="42"/>
      <c r="G16" s="12"/>
      <c r="H16" s="12"/>
      <c r="I16" s="12"/>
      <c r="J16" s="68"/>
      <c r="K16" s="68"/>
      <c r="L16" s="68"/>
      <c r="M16" s="68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1:35" s="35" customFormat="1" ht="24.75" customHeight="1" x14ac:dyDescent="0.15">
      <c r="A17" s="205"/>
      <c r="B17" s="205"/>
      <c r="C17" s="70" t="s">
        <v>331</v>
      </c>
      <c r="D17" s="135" t="s">
        <v>310</v>
      </c>
      <c r="E17" s="34" t="s">
        <v>322</v>
      </c>
      <c r="F17" s="74" t="s">
        <v>327</v>
      </c>
      <c r="G17" s="12"/>
      <c r="H17" s="44"/>
      <c r="I17" s="12"/>
      <c r="J17" s="68"/>
      <c r="K17" s="68"/>
      <c r="L17" s="68"/>
      <c r="M17" s="68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</row>
    <row r="18" spans="1:35" s="66" customFormat="1" ht="30" customHeight="1" x14ac:dyDescent="0.15">
      <c r="A18" s="205"/>
      <c r="B18" s="205"/>
      <c r="C18" s="70"/>
      <c r="D18" s="140" t="s">
        <v>321</v>
      </c>
      <c r="E18" s="142" t="s">
        <v>323</v>
      </c>
      <c r="F18" s="140" t="s">
        <v>311</v>
      </c>
      <c r="G18" s="87"/>
      <c r="H18" s="88"/>
      <c r="I18" s="87"/>
      <c r="J18" s="68"/>
      <c r="K18" s="68"/>
      <c r="L18" s="68"/>
      <c r="M18" s="68"/>
    </row>
    <row r="19" spans="1:35" s="66" customFormat="1" ht="167.25" customHeight="1" x14ac:dyDescent="0.15">
      <c r="A19" s="205"/>
      <c r="B19" s="205"/>
      <c r="C19" s="70" t="s">
        <v>332</v>
      </c>
      <c r="D19" s="140" t="s">
        <v>312</v>
      </c>
      <c r="E19" s="142" t="s">
        <v>313</v>
      </c>
      <c r="F19" s="140" t="s">
        <v>314</v>
      </c>
      <c r="G19" s="87"/>
      <c r="H19" s="88"/>
      <c r="I19" s="87"/>
      <c r="J19" s="68"/>
      <c r="K19" s="68"/>
      <c r="L19" s="68"/>
      <c r="M19" s="68"/>
    </row>
    <row r="20" spans="1:35" s="35" customFormat="1" ht="89.25" x14ac:dyDescent="0.15">
      <c r="A20" s="205"/>
      <c r="B20" s="205"/>
      <c r="C20" s="80" t="s">
        <v>335</v>
      </c>
      <c r="D20" s="135" t="s">
        <v>315</v>
      </c>
      <c r="E20" s="137" t="s">
        <v>109</v>
      </c>
      <c r="F20" s="42" t="s">
        <v>177</v>
      </c>
      <c r="G20" s="12"/>
      <c r="H20" s="44"/>
      <c r="I20" s="12"/>
      <c r="J20" s="68"/>
      <c r="K20" s="68"/>
      <c r="L20" s="68"/>
      <c r="M20" s="68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1:35" s="35" customFormat="1" ht="38.25" x14ac:dyDescent="0.15">
      <c r="A21" s="205"/>
      <c r="B21" s="205"/>
      <c r="C21" s="143" t="s">
        <v>336</v>
      </c>
      <c r="D21" s="135" t="s">
        <v>316</v>
      </c>
      <c r="E21" s="137" t="s">
        <v>53</v>
      </c>
      <c r="F21" s="33" t="s">
        <v>307</v>
      </c>
      <c r="G21" s="12"/>
      <c r="H21" s="44"/>
      <c r="I21" s="12"/>
      <c r="J21" s="68"/>
      <c r="K21" s="68"/>
      <c r="L21" s="68"/>
      <c r="M21" s="68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5" s="66" customFormat="1" ht="31.5" customHeight="1" x14ac:dyDescent="0.15">
      <c r="A22" s="79" t="s">
        <v>34</v>
      </c>
      <c r="B22" s="79" t="s">
        <v>353</v>
      </c>
      <c r="C22" s="208" t="s">
        <v>140</v>
      </c>
      <c r="D22" s="81" t="s">
        <v>35</v>
      </c>
      <c r="E22" s="78" t="s">
        <v>54</v>
      </c>
      <c r="F22" s="53"/>
      <c r="G22" s="87"/>
      <c r="H22" s="88"/>
      <c r="I22" s="87"/>
      <c r="J22" s="68"/>
      <c r="K22" s="68"/>
      <c r="L22" s="68"/>
      <c r="M22" s="68"/>
    </row>
    <row r="23" spans="1:35" s="66" customFormat="1" ht="15.75" x14ac:dyDescent="0.15">
      <c r="A23" s="57"/>
      <c r="B23" s="57"/>
      <c r="C23" s="209"/>
      <c r="D23" s="81" t="s">
        <v>48</v>
      </c>
      <c r="E23" s="78" t="s">
        <v>55</v>
      </c>
      <c r="F23" s="34"/>
      <c r="G23" s="87"/>
      <c r="H23" s="88"/>
      <c r="I23" s="87"/>
      <c r="J23" s="68"/>
      <c r="K23" s="68"/>
      <c r="L23" s="68"/>
      <c r="M23" s="68"/>
    </row>
    <row r="24" spans="1:35" s="66" customFormat="1" ht="15.75" x14ac:dyDescent="0.15">
      <c r="A24" s="57"/>
      <c r="B24" s="57"/>
      <c r="C24" s="209"/>
      <c r="D24" s="81" t="s">
        <v>39</v>
      </c>
      <c r="E24" s="78" t="s">
        <v>45</v>
      </c>
      <c r="F24" s="34"/>
      <c r="G24" s="87"/>
      <c r="H24" s="88"/>
      <c r="I24" s="87"/>
      <c r="J24" s="68"/>
      <c r="K24" s="68"/>
      <c r="L24" s="68"/>
      <c r="M24" s="68"/>
    </row>
    <row r="25" spans="1:35" s="66" customFormat="1" ht="171.75" customHeight="1" x14ac:dyDescent="0.15">
      <c r="A25" s="57"/>
      <c r="B25" s="57"/>
      <c r="C25" s="209"/>
      <c r="D25" s="77"/>
      <c r="E25" s="103" t="s">
        <v>56</v>
      </c>
      <c r="F25" s="89" t="s">
        <v>178</v>
      </c>
      <c r="G25" s="87"/>
      <c r="H25" s="88"/>
      <c r="I25" s="87"/>
      <c r="J25" s="68"/>
      <c r="K25" s="68"/>
      <c r="L25" s="68"/>
      <c r="M25" s="68"/>
    </row>
    <row r="26" spans="1:35" s="66" customFormat="1" ht="25.5" x14ac:dyDescent="0.15">
      <c r="A26" s="57"/>
      <c r="B26" s="57"/>
      <c r="C26" s="106"/>
      <c r="D26" s="105"/>
      <c r="E26" s="105"/>
      <c r="F26" s="103" t="s">
        <v>179</v>
      </c>
      <c r="G26" s="87"/>
      <c r="H26" s="88"/>
      <c r="I26" s="87"/>
      <c r="J26" s="68"/>
      <c r="K26" s="68"/>
      <c r="L26" s="68"/>
      <c r="M26" s="68"/>
    </row>
    <row r="27" spans="1:35" s="66" customFormat="1" ht="25.5" x14ac:dyDescent="0.15">
      <c r="A27" s="57"/>
      <c r="B27" s="57"/>
      <c r="C27" s="106"/>
      <c r="D27" s="105"/>
      <c r="E27" s="105"/>
      <c r="F27" s="103" t="s">
        <v>180</v>
      </c>
      <c r="G27" s="87"/>
      <c r="H27" s="88"/>
      <c r="I27" s="87"/>
      <c r="J27" s="68"/>
      <c r="K27" s="68"/>
      <c r="L27" s="68"/>
      <c r="M27" s="68"/>
    </row>
    <row r="28" spans="1:35" s="66" customFormat="1" ht="25.5" x14ac:dyDescent="0.15">
      <c r="A28" s="57"/>
      <c r="B28" s="57"/>
      <c r="C28" s="106"/>
      <c r="D28" s="105"/>
      <c r="E28" s="104"/>
      <c r="F28" s="103" t="s">
        <v>181</v>
      </c>
      <c r="G28" s="87"/>
      <c r="H28" s="88"/>
      <c r="I28" s="87"/>
      <c r="J28" s="68"/>
      <c r="K28" s="68"/>
      <c r="L28" s="68"/>
      <c r="M28" s="68"/>
    </row>
    <row r="29" spans="1:35" s="66" customFormat="1" ht="15.75" x14ac:dyDescent="0.15">
      <c r="A29" s="57"/>
      <c r="B29" s="57"/>
      <c r="C29" s="70"/>
      <c r="D29" s="204" t="s">
        <v>42</v>
      </c>
      <c r="E29" s="78" t="s">
        <v>57</v>
      </c>
      <c r="F29" s="210" t="s">
        <v>106</v>
      </c>
      <c r="G29" s="87"/>
      <c r="H29" s="88"/>
      <c r="I29" s="87"/>
      <c r="J29" s="68"/>
      <c r="K29" s="68"/>
      <c r="L29" s="68"/>
      <c r="M29" s="68"/>
    </row>
    <row r="30" spans="1:35" s="66" customFormat="1" ht="38.25" x14ac:dyDescent="0.15">
      <c r="A30" s="57"/>
      <c r="B30" s="57"/>
      <c r="C30" s="70"/>
      <c r="D30" s="205"/>
      <c r="E30" s="84" t="s">
        <v>59</v>
      </c>
      <c r="F30" s="211"/>
      <c r="G30" s="87"/>
      <c r="H30" s="88"/>
      <c r="I30" s="87"/>
      <c r="J30" s="68"/>
      <c r="K30" s="68"/>
      <c r="L30" s="68"/>
      <c r="M30" s="68"/>
    </row>
    <row r="31" spans="1:35" s="66" customFormat="1" ht="15.75" x14ac:dyDescent="0.15">
      <c r="A31" s="57"/>
      <c r="B31" s="57"/>
      <c r="C31" s="70"/>
      <c r="D31" s="205"/>
      <c r="E31" s="84" t="s">
        <v>62</v>
      </c>
      <c r="F31" s="211"/>
      <c r="G31" s="87"/>
      <c r="H31" s="88"/>
      <c r="I31" s="87"/>
      <c r="J31" s="68"/>
      <c r="K31" s="68"/>
      <c r="L31" s="68"/>
      <c r="M31" s="68"/>
    </row>
    <row r="32" spans="1:35" s="66" customFormat="1" ht="25.5" x14ac:dyDescent="0.15">
      <c r="A32" s="57"/>
      <c r="B32" s="57"/>
      <c r="C32" s="70"/>
      <c r="D32" s="205"/>
      <c r="E32" s="84" t="s">
        <v>60</v>
      </c>
      <c r="F32" s="211"/>
      <c r="G32" s="87"/>
      <c r="H32" s="88"/>
      <c r="I32" s="87"/>
      <c r="J32" s="68"/>
      <c r="K32" s="68"/>
      <c r="L32" s="68"/>
      <c r="M32" s="68"/>
    </row>
    <row r="33" spans="1:35" s="66" customFormat="1" ht="41.25" customHeight="1" x14ac:dyDescent="0.15">
      <c r="A33" s="57"/>
      <c r="B33" s="57"/>
      <c r="C33" s="70"/>
      <c r="D33" s="205"/>
      <c r="E33" s="84" t="s">
        <v>61</v>
      </c>
      <c r="F33" s="211"/>
      <c r="G33" s="87"/>
      <c r="H33" s="88"/>
      <c r="I33" s="87"/>
      <c r="J33" s="68"/>
      <c r="K33" s="68"/>
      <c r="L33" s="68"/>
      <c r="M33" s="68"/>
    </row>
    <row r="34" spans="1:35" s="35" customFormat="1" ht="15.75" x14ac:dyDescent="0.15">
      <c r="A34" s="57"/>
      <c r="B34" s="57"/>
      <c r="C34" s="70"/>
      <c r="D34" s="81" t="s">
        <v>49</v>
      </c>
      <c r="E34" s="47" t="s">
        <v>63</v>
      </c>
      <c r="F34" s="96"/>
      <c r="G34" s="12"/>
      <c r="H34" s="44"/>
      <c r="I34" s="12"/>
      <c r="J34" s="68"/>
      <c r="K34" s="68"/>
      <c r="L34" s="68"/>
      <c r="M34" s="68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</row>
    <row r="35" spans="1:35" s="35" customFormat="1" ht="25.5" x14ac:dyDescent="0.15">
      <c r="A35" s="57"/>
      <c r="B35" s="57"/>
      <c r="C35" s="70"/>
      <c r="D35" s="76" t="s">
        <v>43</v>
      </c>
      <c r="E35" s="78" t="s">
        <v>64</v>
      </c>
      <c r="F35" s="102" t="s">
        <v>182</v>
      </c>
      <c r="G35" s="36"/>
      <c r="H35" s="45"/>
      <c r="I35" s="36"/>
      <c r="J35" s="68"/>
      <c r="K35" s="68"/>
      <c r="L35" s="68"/>
      <c r="M35" s="68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</row>
    <row r="36" spans="1:35" s="35" customFormat="1" ht="25.5" x14ac:dyDescent="0.15">
      <c r="A36" s="57"/>
      <c r="B36" s="57"/>
      <c r="C36" s="70"/>
      <c r="D36" s="76" t="s">
        <v>51</v>
      </c>
      <c r="E36" s="76" t="s">
        <v>58</v>
      </c>
      <c r="F36" s="102" t="s">
        <v>107</v>
      </c>
      <c r="G36" s="36"/>
      <c r="H36" s="45"/>
      <c r="I36" s="36"/>
      <c r="J36" s="68"/>
      <c r="K36" s="68"/>
      <c r="L36" s="68"/>
      <c r="M36" s="68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</row>
    <row r="37" spans="1:35" s="35" customFormat="1" ht="15.75" x14ac:dyDescent="0.15">
      <c r="A37" s="57"/>
      <c r="B37" s="57"/>
      <c r="C37" s="70"/>
      <c r="D37" s="204" t="s">
        <v>85</v>
      </c>
      <c r="E37" s="81" t="s">
        <v>86</v>
      </c>
      <c r="F37" s="34"/>
      <c r="G37" s="36"/>
      <c r="H37" s="45"/>
      <c r="I37" s="36"/>
      <c r="J37" s="68"/>
      <c r="K37" s="68"/>
      <c r="L37" s="68"/>
      <c r="M37" s="68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</row>
    <row r="38" spans="1:35" s="35" customFormat="1" ht="51" x14ac:dyDescent="0.15">
      <c r="A38" s="57"/>
      <c r="B38" s="57"/>
      <c r="C38" s="70"/>
      <c r="D38" s="205"/>
      <c r="E38" s="46" t="s">
        <v>88</v>
      </c>
      <c r="F38" s="53"/>
      <c r="G38" s="36"/>
      <c r="H38" s="45"/>
      <c r="I38" s="36"/>
      <c r="J38" s="68"/>
      <c r="K38" s="68"/>
      <c r="L38" s="68"/>
      <c r="M38" s="68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</row>
    <row r="39" spans="1:35" s="66" customFormat="1" ht="15.75" x14ac:dyDescent="0.15">
      <c r="A39" s="57"/>
      <c r="B39" s="57"/>
      <c r="C39" s="70"/>
      <c r="D39" s="205"/>
      <c r="E39" s="81" t="s">
        <v>65</v>
      </c>
      <c r="F39" s="34"/>
      <c r="G39" s="92"/>
      <c r="H39" s="93"/>
      <c r="I39" s="92"/>
      <c r="J39" s="68"/>
      <c r="K39" s="68"/>
      <c r="L39" s="68"/>
      <c r="M39" s="68"/>
    </row>
    <row r="40" spans="1:35" s="35" customFormat="1" ht="15.75" x14ac:dyDescent="0.15">
      <c r="A40" s="57"/>
      <c r="B40" s="57"/>
      <c r="C40" s="70"/>
      <c r="D40" s="205"/>
      <c r="E40" s="59" t="s">
        <v>66</v>
      </c>
      <c r="F40" s="34"/>
      <c r="G40" s="36"/>
      <c r="H40" s="45"/>
      <c r="I40" s="36"/>
      <c r="J40" s="68"/>
      <c r="K40" s="68"/>
      <c r="L40" s="68"/>
      <c r="M40" s="68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</row>
    <row r="41" spans="1:35" s="35" customFormat="1" ht="15.75" x14ac:dyDescent="0.15">
      <c r="A41" s="57"/>
      <c r="B41" s="57"/>
      <c r="C41" s="70"/>
      <c r="D41" s="81" t="s">
        <v>68</v>
      </c>
      <c r="E41" s="81" t="s">
        <v>67</v>
      </c>
      <c r="F41" s="96"/>
      <c r="G41" s="36"/>
      <c r="H41" s="45"/>
      <c r="I41" s="36"/>
      <c r="J41" s="68"/>
      <c r="K41" s="68"/>
      <c r="L41" s="68"/>
      <c r="M41" s="68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</row>
    <row r="42" spans="1:35" s="35" customFormat="1" ht="15.75" x14ac:dyDescent="0.15">
      <c r="A42" s="57"/>
      <c r="B42" s="57"/>
      <c r="C42" s="70"/>
      <c r="D42" s="135" t="s">
        <v>69</v>
      </c>
      <c r="E42" s="81" t="s">
        <v>70</v>
      </c>
      <c r="F42" s="96"/>
      <c r="G42" s="36"/>
      <c r="H42" s="45"/>
      <c r="I42" s="36"/>
      <c r="J42" s="68"/>
      <c r="K42" s="68"/>
      <c r="L42" s="68"/>
      <c r="M42" s="68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</row>
    <row r="43" spans="1:35" s="35" customFormat="1" ht="15.75" x14ac:dyDescent="0.15">
      <c r="A43" s="57"/>
      <c r="B43" s="57"/>
      <c r="C43" s="70"/>
      <c r="D43" s="136"/>
      <c r="E43" s="135" t="s">
        <v>308</v>
      </c>
      <c r="F43" s="135"/>
      <c r="G43" s="36"/>
      <c r="H43" s="45"/>
      <c r="I43" s="36"/>
      <c r="J43" s="68"/>
      <c r="K43" s="68"/>
      <c r="L43" s="68"/>
      <c r="M43" s="68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</row>
    <row r="44" spans="1:35" s="35" customFormat="1" ht="76.5" x14ac:dyDescent="0.15">
      <c r="A44" s="79" t="s">
        <v>50</v>
      </c>
      <c r="B44" s="79" t="s">
        <v>354</v>
      </c>
      <c r="C44" s="80" t="s">
        <v>126</v>
      </c>
      <c r="D44" s="81" t="s">
        <v>71</v>
      </c>
      <c r="E44" s="84" t="s">
        <v>113</v>
      </c>
      <c r="F44" s="91" t="s">
        <v>337</v>
      </c>
      <c r="G44" s="36"/>
      <c r="H44" s="45"/>
      <c r="I44" s="36"/>
      <c r="J44" s="68"/>
      <c r="K44" s="68"/>
      <c r="L44" s="68"/>
      <c r="M44" s="68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</row>
    <row r="45" spans="1:35" s="35" customFormat="1" ht="25.5" x14ac:dyDescent="0.15">
      <c r="A45" s="57"/>
      <c r="B45" s="57"/>
      <c r="C45" s="70"/>
      <c r="D45" s="81" t="s">
        <v>72</v>
      </c>
      <c r="E45" s="84" t="s">
        <v>74</v>
      </c>
      <c r="F45" s="98" t="s">
        <v>338</v>
      </c>
      <c r="G45" s="36"/>
      <c r="H45" s="45"/>
      <c r="I45" s="36"/>
      <c r="J45" s="68"/>
      <c r="K45" s="68"/>
      <c r="L45" s="68"/>
      <c r="M45" s="68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</row>
    <row r="46" spans="1:35" s="35" customFormat="1" ht="15.75" x14ac:dyDescent="0.15">
      <c r="A46" s="57"/>
      <c r="B46" s="57"/>
      <c r="C46" s="70"/>
      <c r="D46" s="82"/>
      <c r="E46" s="84" t="s">
        <v>73</v>
      </c>
      <c r="F46" s="34"/>
      <c r="G46" s="36"/>
      <c r="H46" s="45"/>
      <c r="I46" s="36"/>
      <c r="J46" s="68"/>
      <c r="K46" s="68"/>
      <c r="L46" s="68"/>
      <c r="M46" s="68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</row>
    <row r="47" spans="1:35" s="35" customFormat="1" ht="15.75" x14ac:dyDescent="0.15">
      <c r="A47" s="57"/>
      <c r="B47" s="57"/>
      <c r="C47" s="70"/>
      <c r="D47" s="81" t="s">
        <v>75</v>
      </c>
      <c r="E47" s="84" t="s">
        <v>76</v>
      </c>
      <c r="F47" s="142" t="s">
        <v>339</v>
      </c>
      <c r="G47" s="36"/>
      <c r="H47" s="45"/>
      <c r="I47" s="36"/>
      <c r="J47" s="68"/>
      <c r="K47" s="68"/>
      <c r="L47" s="68"/>
      <c r="M47" s="68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</row>
    <row r="48" spans="1:35" s="35" customFormat="1" ht="15.75" x14ac:dyDescent="0.15">
      <c r="A48" s="57"/>
      <c r="B48" s="57"/>
      <c r="C48" s="70"/>
      <c r="D48" s="90"/>
      <c r="E48" s="84" t="s">
        <v>92</v>
      </c>
      <c r="F48" s="34"/>
      <c r="G48" s="36"/>
      <c r="H48" s="45"/>
      <c r="I48" s="36"/>
      <c r="J48" s="68"/>
      <c r="K48" s="68"/>
      <c r="L48" s="68"/>
      <c r="M48" s="68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</row>
    <row r="49" spans="1:35" s="35" customFormat="1" ht="15.75" x14ac:dyDescent="0.15">
      <c r="A49" s="57"/>
      <c r="B49" s="57"/>
      <c r="C49" s="70"/>
      <c r="D49" s="81" t="s">
        <v>78</v>
      </c>
      <c r="E49" s="84" t="s">
        <v>79</v>
      </c>
      <c r="F49" s="34"/>
      <c r="G49" s="36"/>
      <c r="H49" s="45"/>
      <c r="I49" s="36"/>
      <c r="J49" s="68"/>
      <c r="K49" s="68"/>
      <c r="L49" s="68"/>
      <c r="M49" s="68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</row>
    <row r="50" spans="1:35" s="35" customFormat="1" ht="15.75" x14ac:dyDescent="0.15">
      <c r="A50" s="57"/>
      <c r="B50" s="57"/>
      <c r="C50" s="70"/>
      <c r="D50" s="81" t="s">
        <v>80</v>
      </c>
      <c r="E50" s="84" t="s">
        <v>81</v>
      </c>
      <c r="F50" s="34"/>
      <c r="G50" s="36"/>
      <c r="H50" s="45"/>
      <c r="I50" s="36"/>
      <c r="J50" s="68"/>
      <c r="K50" s="68"/>
      <c r="L50" s="68"/>
      <c r="M50" s="68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</row>
    <row r="51" spans="1:35" s="35" customFormat="1" ht="15.75" x14ac:dyDescent="0.15">
      <c r="A51" s="57"/>
      <c r="B51" s="57"/>
      <c r="C51" s="70"/>
      <c r="D51" s="81" t="s">
        <v>83</v>
      </c>
      <c r="E51" s="84" t="s">
        <v>82</v>
      </c>
      <c r="F51" s="141" t="s">
        <v>184</v>
      </c>
      <c r="G51" s="36"/>
      <c r="H51" s="45"/>
      <c r="I51" s="36"/>
      <c r="J51" s="68"/>
      <c r="K51" s="68"/>
      <c r="L51" s="68"/>
      <c r="M51" s="68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</row>
    <row r="52" spans="1:35" s="35" customFormat="1" ht="15.75" x14ac:dyDescent="0.15">
      <c r="A52" s="57"/>
      <c r="B52" s="57"/>
      <c r="C52" s="70"/>
      <c r="D52" s="81" t="s">
        <v>125</v>
      </c>
      <c r="E52" s="84" t="s">
        <v>84</v>
      </c>
      <c r="F52" s="142"/>
      <c r="G52" s="36"/>
      <c r="H52" s="45"/>
      <c r="I52" s="36"/>
      <c r="J52" s="68"/>
      <c r="K52" s="68"/>
      <c r="L52" s="68"/>
      <c r="M52" s="68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</row>
    <row r="53" spans="1:35" s="35" customFormat="1" ht="15.75" x14ac:dyDescent="0.15">
      <c r="A53" s="57"/>
      <c r="B53" s="57"/>
      <c r="C53" s="70"/>
      <c r="D53" s="82"/>
      <c r="E53" s="84" t="s">
        <v>108</v>
      </c>
      <c r="F53" s="142"/>
      <c r="G53" s="36"/>
      <c r="H53" s="45"/>
      <c r="I53" s="36"/>
      <c r="J53" s="68"/>
      <c r="K53" s="68"/>
      <c r="L53" s="68"/>
      <c r="M53" s="68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</row>
    <row r="54" spans="1:35" s="35" customFormat="1" ht="15.75" x14ac:dyDescent="0.15">
      <c r="A54" s="57"/>
      <c r="B54" s="57"/>
      <c r="C54" s="70"/>
      <c r="D54" s="81" t="s">
        <v>85</v>
      </c>
      <c r="E54" s="84" t="s">
        <v>87</v>
      </c>
      <c r="F54" s="142"/>
      <c r="G54" s="36"/>
      <c r="H54" s="45"/>
      <c r="I54" s="36"/>
      <c r="J54" s="68"/>
      <c r="K54" s="68"/>
      <c r="L54" s="68"/>
      <c r="M54" s="68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</row>
    <row r="55" spans="1:35" s="35" customFormat="1" ht="15.75" x14ac:dyDescent="0.15">
      <c r="A55" s="57"/>
      <c r="B55" s="57"/>
      <c r="C55" s="70"/>
      <c r="D55" s="82"/>
      <c r="E55" s="84" t="s">
        <v>89</v>
      </c>
      <c r="F55" s="142"/>
      <c r="G55" s="36"/>
      <c r="H55" s="45"/>
      <c r="I55" s="36"/>
      <c r="J55" s="68"/>
      <c r="K55" s="68"/>
      <c r="L55" s="68"/>
      <c r="M55" s="68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</row>
    <row r="56" spans="1:35" s="35" customFormat="1" ht="15.75" x14ac:dyDescent="0.15">
      <c r="A56" s="57"/>
      <c r="B56" s="57"/>
      <c r="C56" s="70"/>
      <c r="D56" s="82"/>
      <c r="E56" s="81" t="s">
        <v>65</v>
      </c>
      <c r="F56" s="142"/>
      <c r="G56" s="36"/>
      <c r="H56" s="45"/>
      <c r="I56" s="36"/>
      <c r="J56" s="68"/>
      <c r="K56" s="68"/>
      <c r="L56" s="68"/>
      <c r="M56" s="68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</row>
    <row r="57" spans="1:35" s="35" customFormat="1" ht="15.75" x14ac:dyDescent="0.15">
      <c r="A57" s="57"/>
      <c r="B57" s="57"/>
      <c r="C57" s="70"/>
      <c r="D57" s="82"/>
      <c r="E57" s="81" t="s">
        <v>66</v>
      </c>
      <c r="F57" s="142"/>
      <c r="G57" s="36"/>
      <c r="H57" s="45"/>
      <c r="I57" s="36"/>
      <c r="J57" s="68"/>
      <c r="K57" s="68"/>
      <c r="L57" s="68"/>
      <c r="M57" s="68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</row>
    <row r="58" spans="1:35" s="35" customFormat="1" ht="15.75" x14ac:dyDescent="0.15">
      <c r="A58" s="57"/>
      <c r="B58" s="57"/>
      <c r="C58" s="70"/>
      <c r="D58" s="81" t="s">
        <v>90</v>
      </c>
      <c r="E58" s="84" t="s">
        <v>91</v>
      </c>
      <c r="F58" s="142"/>
      <c r="G58" s="36"/>
      <c r="H58" s="45"/>
      <c r="I58" s="36"/>
      <c r="J58" s="68"/>
      <c r="K58" s="68"/>
      <c r="L58" s="68"/>
      <c r="M58" s="68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</row>
    <row r="59" spans="1:35" s="35" customFormat="1" ht="15.75" x14ac:dyDescent="0.15">
      <c r="A59" s="57"/>
      <c r="B59" s="57"/>
      <c r="C59" s="70"/>
      <c r="D59" s="82"/>
      <c r="E59" s="81" t="s">
        <v>100</v>
      </c>
      <c r="F59" s="142"/>
      <c r="G59" s="36"/>
      <c r="H59" s="45"/>
      <c r="I59" s="36"/>
      <c r="J59" s="68"/>
      <c r="K59" s="68"/>
      <c r="L59" s="68"/>
      <c r="M59" s="68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</row>
    <row r="60" spans="1:35" s="35" customFormat="1" ht="15.75" x14ac:dyDescent="0.15">
      <c r="A60" s="57"/>
      <c r="B60" s="57"/>
      <c r="C60" s="70"/>
      <c r="D60" s="81" t="s">
        <v>99</v>
      </c>
      <c r="E60" s="81" t="s">
        <v>101</v>
      </c>
      <c r="F60" s="142"/>
      <c r="G60" s="36"/>
      <c r="H60" s="45"/>
      <c r="I60" s="36"/>
      <c r="J60" s="68"/>
      <c r="K60" s="68"/>
      <c r="L60" s="68"/>
      <c r="M60" s="68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</row>
    <row r="61" spans="1:35" s="35" customFormat="1" ht="15.75" x14ac:dyDescent="0.15">
      <c r="A61" s="57"/>
      <c r="B61" s="57"/>
      <c r="C61" s="70"/>
      <c r="D61" s="83"/>
      <c r="E61" s="81" t="s">
        <v>102</v>
      </c>
      <c r="F61" s="142"/>
      <c r="G61" s="36"/>
      <c r="H61" s="45"/>
      <c r="I61" s="36"/>
      <c r="J61" s="68"/>
      <c r="K61" s="68"/>
      <c r="L61" s="68"/>
      <c r="M61" s="68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</row>
    <row r="62" spans="1:35" s="35" customFormat="1" ht="51" x14ac:dyDescent="0.15">
      <c r="A62" s="57"/>
      <c r="B62" s="98" t="s">
        <v>355</v>
      </c>
      <c r="C62" s="80" t="s">
        <v>93</v>
      </c>
      <c r="D62" s="81" t="s">
        <v>114</v>
      </c>
      <c r="E62" s="84" t="s">
        <v>111</v>
      </c>
      <c r="F62" s="142"/>
      <c r="G62" s="36"/>
      <c r="H62" s="45"/>
      <c r="I62" s="36"/>
      <c r="J62" s="68"/>
      <c r="K62" s="68"/>
      <c r="L62" s="68"/>
      <c r="M62" s="68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</row>
    <row r="63" spans="1:35" s="35" customFormat="1" ht="15.75" x14ac:dyDescent="0.15">
      <c r="A63" s="57"/>
      <c r="B63" s="57"/>
      <c r="C63" s="70"/>
      <c r="D63" s="81" t="s">
        <v>72</v>
      </c>
      <c r="E63" s="84" t="s">
        <v>104</v>
      </c>
      <c r="F63" s="96"/>
      <c r="G63" s="36"/>
      <c r="H63" s="45"/>
      <c r="I63" s="36"/>
      <c r="J63" s="68"/>
      <c r="K63" s="68"/>
      <c r="L63" s="68"/>
      <c r="M63" s="68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</row>
    <row r="64" spans="1:35" s="35" customFormat="1" ht="15.75" x14ac:dyDescent="0.15">
      <c r="A64" s="57"/>
      <c r="B64" s="57"/>
      <c r="C64" s="70"/>
      <c r="D64" s="81" t="s">
        <v>75</v>
      </c>
      <c r="E64" s="84" t="s">
        <v>77</v>
      </c>
      <c r="F64" s="142" t="s">
        <v>339</v>
      </c>
      <c r="G64" s="36"/>
      <c r="H64" s="45"/>
      <c r="I64" s="36"/>
      <c r="J64" s="68"/>
      <c r="K64" s="68"/>
      <c r="L64" s="68"/>
      <c r="M64" s="68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</row>
    <row r="65" spans="1:35" s="35" customFormat="1" ht="15.75" x14ac:dyDescent="0.15">
      <c r="A65" s="57"/>
      <c r="B65" s="57"/>
      <c r="C65" s="70"/>
      <c r="D65" s="81" t="s">
        <v>78</v>
      </c>
      <c r="E65" s="84" t="s">
        <v>340</v>
      </c>
      <c r="F65" s="96" t="s">
        <v>532</v>
      </c>
      <c r="G65" s="36"/>
      <c r="H65" s="45"/>
      <c r="I65" s="36"/>
      <c r="J65" s="68"/>
      <c r="K65" s="68"/>
      <c r="L65" s="68"/>
      <c r="M65" s="68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</row>
    <row r="66" spans="1:35" s="35" customFormat="1" ht="15.75" x14ac:dyDescent="0.15">
      <c r="A66" s="57"/>
      <c r="B66" s="57"/>
      <c r="C66" s="70"/>
      <c r="D66" s="94" t="s">
        <v>80</v>
      </c>
      <c r="E66" s="84" t="s">
        <v>341</v>
      </c>
      <c r="F66" s="98"/>
      <c r="G66" s="36"/>
      <c r="H66" s="45"/>
      <c r="I66" s="36"/>
      <c r="J66" s="68"/>
      <c r="K66" s="68"/>
      <c r="L66" s="68"/>
      <c r="M66" s="68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</row>
    <row r="67" spans="1:35" s="35" customFormat="1" ht="15.75" x14ac:dyDescent="0.15">
      <c r="A67" s="57"/>
      <c r="B67" s="57"/>
      <c r="C67" s="70"/>
      <c r="D67" s="81" t="s">
        <v>85</v>
      </c>
      <c r="E67" s="84" t="s">
        <v>87</v>
      </c>
      <c r="F67" s="96"/>
      <c r="G67" s="36"/>
      <c r="H67" s="45"/>
      <c r="I67" s="36"/>
      <c r="J67" s="68"/>
      <c r="K67" s="68"/>
      <c r="L67" s="68"/>
      <c r="M67" s="68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</row>
    <row r="68" spans="1:35" s="35" customFormat="1" ht="15.75" x14ac:dyDescent="0.15">
      <c r="A68" s="57"/>
      <c r="B68" s="57"/>
      <c r="C68" s="70"/>
      <c r="D68" s="82"/>
      <c r="E68" s="84" t="s">
        <v>94</v>
      </c>
      <c r="F68" s="115"/>
      <c r="G68" s="36"/>
      <c r="H68" s="45"/>
      <c r="I68" s="36"/>
      <c r="J68" s="68"/>
      <c r="K68" s="68"/>
      <c r="L68" s="68"/>
      <c r="M68" s="68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</row>
    <row r="69" spans="1:35" s="35" customFormat="1" ht="15.75" x14ac:dyDescent="0.15">
      <c r="A69" s="57"/>
      <c r="B69" s="57"/>
      <c r="C69" s="70"/>
      <c r="D69" s="82"/>
      <c r="E69" s="81" t="s">
        <v>95</v>
      </c>
      <c r="F69" s="115"/>
      <c r="G69" s="36"/>
      <c r="H69" s="45"/>
      <c r="I69" s="36"/>
      <c r="J69" s="68"/>
      <c r="K69" s="68"/>
      <c r="L69" s="68"/>
      <c r="M69" s="68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</row>
    <row r="70" spans="1:35" s="35" customFormat="1" ht="15.75" x14ac:dyDescent="0.15">
      <c r="A70" s="57"/>
      <c r="B70" s="57"/>
      <c r="C70" s="70"/>
      <c r="D70" s="82"/>
      <c r="E70" s="81" t="s">
        <v>96</v>
      </c>
      <c r="F70" s="115"/>
      <c r="G70" s="36"/>
      <c r="H70" s="45"/>
      <c r="I70" s="36"/>
      <c r="J70" s="68"/>
      <c r="K70" s="68"/>
      <c r="L70" s="68"/>
      <c r="M70" s="68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</row>
    <row r="71" spans="1:35" s="35" customFormat="1" ht="15.75" x14ac:dyDescent="0.15">
      <c r="A71" s="57"/>
      <c r="B71" s="57"/>
      <c r="C71" s="70"/>
      <c r="D71" s="82"/>
      <c r="E71" s="81" t="s">
        <v>97</v>
      </c>
      <c r="F71" s="115"/>
      <c r="G71" s="36"/>
      <c r="H71" s="45"/>
      <c r="I71" s="36"/>
      <c r="J71" s="68"/>
      <c r="K71" s="68"/>
      <c r="L71" s="68"/>
      <c r="M71" s="68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</row>
    <row r="72" spans="1:35" s="35" customFormat="1" ht="15.75" x14ac:dyDescent="0.15">
      <c r="A72" s="57"/>
      <c r="B72" s="57"/>
      <c r="C72" s="70"/>
      <c r="D72" s="81" t="s">
        <v>90</v>
      </c>
      <c r="E72" s="84" t="s">
        <v>91</v>
      </c>
      <c r="F72" s="115"/>
      <c r="G72" s="36"/>
      <c r="H72" s="45"/>
      <c r="I72" s="36"/>
      <c r="J72" s="68"/>
      <c r="K72" s="68"/>
      <c r="L72" s="68"/>
      <c r="M72" s="68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</row>
    <row r="73" spans="1:35" s="35" customFormat="1" ht="15.75" x14ac:dyDescent="0.15">
      <c r="A73" s="57"/>
      <c r="B73" s="57"/>
      <c r="C73" s="70"/>
      <c r="D73" s="82"/>
      <c r="E73" s="81" t="s">
        <v>98</v>
      </c>
      <c r="F73" s="115"/>
      <c r="G73" s="36"/>
      <c r="H73" s="45"/>
      <c r="I73" s="36"/>
      <c r="J73" s="68"/>
      <c r="K73" s="68"/>
      <c r="L73" s="68"/>
      <c r="M73" s="68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</row>
    <row r="74" spans="1:35" s="35" customFormat="1" ht="15.75" x14ac:dyDescent="0.15">
      <c r="A74" s="57"/>
      <c r="B74" s="57"/>
      <c r="C74" s="70"/>
      <c r="D74" s="81" t="s">
        <v>103</v>
      </c>
      <c r="E74" s="84" t="s">
        <v>105</v>
      </c>
      <c r="F74" s="116" t="s">
        <v>342</v>
      </c>
      <c r="G74" s="36"/>
      <c r="H74" s="45"/>
      <c r="I74" s="36"/>
      <c r="J74" s="68"/>
      <c r="K74" s="68"/>
      <c r="L74" s="68"/>
      <c r="M74" s="68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</row>
    <row r="75" spans="1:35" s="35" customFormat="1" ht="15.75" x14ac:dyDescent="0.15">
      <c r="A75" s="57"/>
      <c r="B75" s="57"/>
      <c r="C75" s="70"/>
      <c r="D75" s="97"/>
      <c r="E75" s="96" t="s">
        <v>110</v>
      </c>
      <c r="F75" s="115"/>
      <c r="G75" s="36"/>
      <c r="H75" s="45"/>
      <c r="I75" s="36"/>
      <c r="J75" s="68"/>
      <c r="K75" s="68"/>
      <c r="L75" s="68"/>
      <c r="M75" s="68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</row>
    <row r="76" spans="1:35" s="35" customFormat="1" ht="15.75" x14ac:dyDescent="0.15">
      <c r="A76" s="91" t="s">
        <v>120</v>
      </c>
      <c r="B76" s="204" t="s">
        <v>356</v>
      </c>
      <c r="C76" s="208" t="s">
        <v>164</v>
      </c>
      <c r="D76" s="94" t="s">
        <v>115</v>
      </c>
      <c r="E76" s="47" t="s">
        <v>112</v>
      </c>
      <c r="F76" s="41"/>
      <c r="G76" s="36"/>
      <c r="H76" s="45"/>
      <c r="I76" s="36"/>
      <c r="J76" s="68"/>
      <c r="K76" s="68"/>
      <c r="L76" s="68"/>
      <c r="M76" s="68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</row>
    <row r="77" spans="1:35" s="35" customFormat="1" ht="25.5" x14ac:dyDescent="0.15">
      <c r="A77" s="57"/>
      <c r="B77" s="205"/>
      <c r="C77" s="209"/>
      <c r="D77" s="204" t="s">
        <v>116</v>
      </c>
      <c r="E77" s="47" t="s">
        <v>117</v>
      </c>
      <c r="F77" s="41"/>
      <c r="G77" s="36"/>
      <c r="H77" s="45"/>
      <c r="I77" s="36"/>
      <c r="J77" s="68"/>
      <c r="K77" s="68"/>
      <c r="L77" s="68"/>
      <c r="M77" s="68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</row>
    <row r="78" spans="1:35" s="35" customFormat="1" ht="15.75" x14ac:dyDescent="0.15">
      <c r="A78" s="57"/>
      <c r="B78" s="205"/>
      <c r="C78" s="209"/>
      <c r="D78" s="205"/>
      <c r="E78" s="47" t="s">
        <v>132</v>
      </c>
      <c r="F78" s="41"/>
      <c r="G78" s="36"/>
      <c r="H78" s="45"/>
      <c r="I78" s="36"/>
      <c r="J78" s="68"/>
      <c r="K78" s="68"/>
      <c r="L78" s="68"/>
      <c r="M78" s="68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</row>
    <row r="79" spans="1:35" s="35" customFormat="1" ht="25.5" x14ac:dyDescent="0.15">
      <c r="A79" s="57"/>
      <c r="B79" s="205"/>
      <c r="C79" s="209"/>
      <c r="D79" s="205"/>
      <c r="E79" s="47" t="s">
        <v>131</v>
      </c>
      <c r="F79" s="41"/>
      <c r="G79" s="36"/>
      <c r="H79" s="45"/>
      <c r="I79" s="36"/>
      <c r="J79" s="68"/>
      <c r="K79" s="68"/>
      <c r="L79" s="68"/>
      <c r="M79" s="68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</row>
    <row r="80" spans="1:35" s="35" customFormat="1" ht="15.75" x14ac:dyDescent="0.15">
      <c r="A80" s="57"/>
      <c r="B80" s="205"/>
      <c r="C80" s="209"/>
      <c r="D80" s="98" t="s">
        <v>118</v>
      </c>
      <c r="E80" s="47" t="s">
        <v>128</v>
      </c>
      <c r="F80" s="41"/>
      <c r="G80" s="36"/>
      <c r="H80" s="45"/>
      <c r="I80" s="36"/>
      <c r="J80" s="68"/>
      <c r="K80" s="68"/>
      <c r="L80" s="68"/>
      <c r="M80" s="68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</row>
    <row r="81" spans="1:35" s="35" customFormat="1" ht="15.75" x14ac:dyDescent="0.15">
      <c r="A81" s="57"/>
      <c r="B81" s="205"/>
      <c r="C81" s="209"/>
      <c r="D81" s="57"/>
      <c r="E81" s="96" t="s">
        <v>119</v>
      </c>
      <c r="F81" s="116" t="s">
        <v>185</v>
      </c>
      <c r="G81" s="36"/>
      <c r="H81" s="45"/>
      <c r="I81" s="36"/>
      <c r="J81" s="68"/>
      <c r="K81" s="68"/>
      <c r="L81" s="68"/>
      <c r="M81" s="68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</row>
    <row r="82" spans="1:35" s="35" customFormat="1" ht="15.75" x14ac:dyDescent="0.15">
      <c r="A82" s="57"/>
      <c r="B82" s="205"/>
      <c r="C82" s="209"/>
      <c r="D82" s="94" t="s">
        <v>85</v>
      </c>
      <c r="E82" s="96" t="s">
        <v>121</v>
      </c>
      <c r="F82" s="115"/>
      <c r="G82" s="36"/>
      <c r="H82" s="45"/>
      <c r="I82" s="36"/>
      <c r="J82" s="68"/>
      <c r="K82" s="68"/>
      <c r="L82" s="68"/>
      <c r="M82" s="68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</row>
    <row r="83" spans="1:35" s="35" customFormat="1" ht="15.75" x14ac:dyDescent="0.15">
      <c r="A83" s="57"/>
      <c r="B83" s="205"/>
      <c r="C83" s="209"/>
      <c r="D83" s="95"/>
      <c r="E83" s="96" t="s">
        <v>122</v>
      </c>
      <c r="F83" s="115"/>
      <c r="G83" s="36"/>
      <c r="H83" s="45"/>
      <c r="I83" s="36"/>
      <c r="J83" s="68"/>
      <c r="K83" s="68"/>
      <c r="L83" s="68"/>
      <c r="M83" s="68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</row>
    <row r="84" spans="1:35" s="35" customFormat="1" ht="15.75" x14ac:dyDescent="0.15">
      <c r="A84" s="57"/>
      <c r="B84" s="205"/>
      <c r="C84" s="209"/>
      <c r="D84" s="95"/>
      <c r="E84" s="94" t="s">
        <v>123</v>
      </c>
      <c r="F84" s="115"/>
      <c r="G84" s="36"/>
      <c r="H84" s="45"/>
      <c r="I84" s="36"/>
      <c r="J84" s="68"/>
      <c r="K84" s="68"/>
      <c r="L84" s="68"/>
      <c r="M84" s="68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</row>
    <row r="85" spans="1:35" s="35" customFormat="1" ht="15.75" x14ac:dyDescent="0.15">
      <c r="A85" s="57"/>
      <c r="B85" s="205"/>
      <c r="C85" s="209"/>
      <c r="D85" s="95"/>
      <c r="E85" s="94" t="s">
        <v>138</v>
      </c>
      <c r="F85" s="115"/>
      <c r="G85" s="36"/>
      <c r="H85" s="45"/>
      <c r="I85" s="36"/>
      <c r="J85" s="68"/>
      <c r="K85" s="68"/>
      <c r="L85" s="68"/>
      <c r="M85" s="68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</row>
    <row r="86" spans="1:35" s="35" customFormat="1" ht="15.75" x14ac:dyDescent="0.15">
      <c r="A86" s="57"/>
      <c r="B86" s="205"/>
      <c r="C86" s="209"/>
      <c r="D86" s="94" t="s">
        <v>90</v>
      </c>
      <c r="E86" s="96" t="s">
        <v>91</v>
      </c>
      <c r="F86" s="115"/>
      <c r="G86" s="36"/>
      <c r="H86" s="45"/>
      <c r="I86" s="36"/>
      <c r="J86" s="68"/>
      <c r="K86" s="68"/>
      <c r="L86" s="68"/>
      <c r="M86" s="68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</row>
    <row r="87" spans="1:35" s="35" customFormat="1" ht="15.75" x14ac:dyDescent="0.15">
      <c r="A87" s="57"/>
      <c r="B87" s="205"/>
      <c r="C87" s="209"/>
      <c r="D87" s="95"/>
      <c r="E87" s="94" t="s">
        <v>124</v>
      </c>
      <c r="F87" s="115"/>
      <c r="G87" s="36"/>
      <c r="H87" s="45"/>
      <c r="I87" s="36"/>
      <c r="J87" s="68"/>
      <c r="K87" s="68"/>
      <c r="L87" s="68"/>
      <c r="M87" s="68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</row>
    <row r="88" spans="1:35" s="35" customFormat="1" ht="15.75" x14ac:dyDescent="0.15">
      <c r="A88" s="57"/>
      <c r="B88" s="204" t="s">
        <v>357</v>
      </c>
      <c r="C88" s="208" t="s">
        <v>127</v>
      </c>
      <c r="D88" s="94" t="s">
        <v>115</v>
      </c>
      <c r="E88" s="96" t="s">
        <v>129</v>
      </c>
      <c r="F88" s="41"/>
      <c r="G88" s="36"/>
      <c r="H88" s="45"/>
      <c r="I88" s="36"/>
      <c r="J88" s="68"/>
      <c r="K88" s="68"/>
      <c r="L88" s="68"/>
      <c r="M88" s="68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</row>
    <row r="89" spans="1:35" s="35" customFormat="1" ht="25.5" x14ac:dyDescent="0.15">
      <c r="A89" s="57"/>
      <c r="B89" s="205"/>
      <c r="C89" s="209"/>
      <c r="D89" s="204" t="s">
        <v>116</v>
      </c>
      <c r="E89" s="96" t="s">
        <v>117</v>
      </c>
      <c r="F89" s="41"/>
      <c r="G89" s="36"/>
      <c r="H89" s="45"/>
      <c r="I89" s="36"/>
      <c r="J89" s="68"/>
      <c r="K89" s="68"/>
      <c r="L89" s="68"/>
      <c r="M89" s="68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</row>
    <row r="90" spans="1:35" s="35" customFormat="1" ht="15.75" x14ac:dyDescent="0.15">
      <c r="A90" s="57"/>
      <c r="B90" s="205"/>
      <c r="C90" s="209"/>
      <c r="D90" s="205"/>
      <c r="E90" s="96" t="s">
        <v>133</v>
      </c>
      <c r="F90" s="41"/>
      <c r="G90" s="36"/>
      <c r="H90" s="45"/>
      <c r="I90" s="36"/>
      <c r="J90" s="68"/>
      <c r="K90" s="68"/>
      <c r="L90" s="68"/>
      <c r="M90" s="68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</row>
    <row r="91" spans="1:35" s="35" customFormat="1" ht="25.5" x14ac:dyDescent="0.15">
      <c r="A91" s="57"/>
      <c r="B91" s="205"/>
      <c r="C91" s="209"/>
      <c r="D91" s="205"/>
      <c r="E91" s="96" t="s">
        <v>130</v>
      </c>
      <c r="F91" s="41"/>
      <c r="G91" s="36"/>
      <c r="H91" s="45"/>
      <c r="I91" s="36"/>
      <c r="J91" s="68"/>
      <c r="K91" s="68"/>
      <c r="L91" s="68"/>
      <c r="M91" s="68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</row>
    <row r="92" spans="1:35" s="35" customFormat="1" ht="15.75" x14ac:dyDescent="0.15">
      <c r="A92" s="57"/>
      <c r="B92" s="205"/>
      <c r="C92" s="209"/>
      <c r="D92" s="94" t="s">
        <v>83</v>
      </c>
      <c r="E92" s="96" t="s">
        <v>82</v>
      </c>
      <c r="F92" s="103" t="s">
        <v>183</v>
      </c>
      <c r="G92" s="36"/>
      <c r="H92" s="45"/>
      <c r="I92" s="36"/>
      <c r="J92" s="68"/>
      <c r="K92" s="68"/>
      <c r="L92" s="68"/>
      <c r="M92" s="68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</row>
    <row r="93" spans="1:35" s="35" customFormat="1" ht="15.75" x14ac:dyDescent="0.15">
      <c r="A93" s="57"/>
      <c r="B93" s="205"/>
      <c r="C93" s="209"/>
      <c r="D93" s="94" t="s">
        <v>125</v>
      </c>
      <c r="E93" s="96" t="s">
        <v>84</v>
      </c>
      <c r="F93" s="101"/>
      <c r="G93" s="36"/>
      <c r="H93" s="45"/>
      <c r="I93" s="36"/>
      <c r="J93" s="68"/>
      <c r="K93" s="68"/>
      <c r="L93" s="68"/>
      <c r="M93" s="68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</row>
    <row r="94" spans="1:35" s="35" customFormat="1" ht="15.75" x14ac:dyDescent="0.15">
      <c r="A94" s="57"/>
      <c r="B94" s="205"/>
      <c r="C94" s="209"/>
      <c r="D94" s="95"/>
      <c r="E94" s="96" t="s">
        <v>108</v>
      </c>
      <c r="F94" s="114"/>
      <c r="G94" s="36"/>
      <c r="H94" s="45"/>
      <c r="I94" s="36"/>
      <c r="J94" s="68"/>
      <c r="K94" s="68"/>
      <c r="L94" s="68"/>
      <c r="M94" s="68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</row>
    <row r="95" spans="1:35" s="35" customFormat="1" ht="15.75" x14ac:dyDescent="0.15">
      <c r="A95" s="57"/>
      <c r="B95" s="205"/>
      <c r="C95" s="209"/>
      <c r="D95" s="98" t="s">
        <v>118</v>
      </c>
      <c r="E95" s="96" t="s">
        <v>134</v>
      </c>
      <c r="F95" s="41"/>
      <c r="G95" s="36"/>
      <c r="H95" s="45"/>
      <c r="I95" s="36"/>
      <c r="J95" s="68"/>
      <c r="K95" s="68"/>
      <c r="L95" s="68"/>
      <c r="M95" s="68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</row>
    <row r="96" spans="1:35" s="35" customFormat="1" ht="15.75" x14ac:dyDescent="0.15">
      <c r="A96" s="57"/>
      <c r="B96" s="205"/>
      <c r="C96" s="209"/>
      <c r="D96" s="57"/>
      <c r="E96" s="96" t="s">
        <v>135</v>
      </c>
      <c r="F96" s="116" t="s">
        <v>185</v>
      </c>
      <c r="G96" s="36"/>
      <c r="H96" s="45"/>
      <c r="I96" s="36"/>
      <c r="J96" s="68"/>
      <c r="K96" s="68"/>
      <c r="L96" s="68"/>
      <c r="M96" s="68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</row>
    <row r="97" spans="1:35" s="35" customFormat="1" ht="15.75" x14ac:dyDescent="0.15">
      <c r="A97" s="57"/>
      <c r="B97" s="205"/>
      <c r="C97" s="209"/>
      <c r="D97" s="94" t="s">
        <v>85</v>
      </c>
      <c r="E97" s="96" t="s">
        <v>121</v>
      </c>
      <c r="F97" s="115"/>
      <c r="G97" s="36"/>
      <c r="H97" s="45"/>
      <c r="I97" s="36"/>
      <c r="J97" s="68"/>
      <c r="K97" s="68"/>
      <c r="L97" s="68"/>
      <c r="M97" s="68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s="35" customFormat="1" ht="15.75" x14ac:dyDescent="0.15">
      <c r="A98" s="57"/>
      <c r="B98" s="205"/>
      <c r="C98" s="209"/>
      <c r="D98" s="95"/>
      <c r="E98" s="96" t="s">
        <v>136</v>
      </c>
      <c r="F98" s="115"/>
      <c r="G98" s="36"/>
      <c r="H98" s="45"/>
      <c r="I98" s="36"/>
      <c r="J98" s="68"/>
      <c r="K98" s="68"/>
      <c r="L98" s="68"/>
      <c r="M98" s="68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</row>
    <row r="99" spans="1:35" s="35" customFormat="1" ht="15.75" x14ac:dyDescent="0.15">
      <c r="A99" s="57"/>
      <c r="B99" s="205"/>
      <c r="C99" s="209"/>
      <c r="D99" s="95"/>
      <c r="E99" s="94" t="s">
        <v>123</v>
      </c>
      <c r="F99" s="115"/>
      <c r="G99" s="36"/>
      <c r="H99" s="45"/>
      <c r="I99" s="36"/>
      <c r="J99" s="68"/>
      <c r="K99" s="68"/>
      <c r="L99" s="68"/>
      <c r="M99" s="68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</row>
    <row r="100" spans="1:35" s="35" customFormat="1" ht="15.75" x14ac:dyDescent="0.15">
      <c r="A100" s="57"/>
      <c r="B100" s="205"/>
      <c r="C100" s="209"/>
      <c r="D100" s="95"/>
      <c r="E100" s="94" t="s">
        <v>137</v>
      </c>
      <c r="F100" s="115"/>
      <c r="G100" s="36"/>
      <c r="H100" s="45"/>
      <c r="I100" s="36"/>
      <c r="J100" s="68"/>
      <c r="K100" s="68"/>
      <c r="L100" s="68"/>
      <c r="M100" s="68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</row>
    <row r="101" spans="1:35" s="35" customFormat="1" ht="15.75" x14ac:dyDescent="0.15">
      <c r="A101" s="57"/>
      <c r="B101" s="205"/>
      <c r="C101" s="209"/>
      <c r="D101" s="94" t="s">
        <v>90</v>
      </c>
      <c r="E101" s="96" t="s">
        <v>91</v>
      </c>
      <c r="F101" s="115"/>
      <c r="G101" s="36"/>
      <c r="H101" s="45"/>
      <c r="I101" s="36"/>
      <c r="J101" s="68"/>
      <c r="K101" s="68"/>
      <c r="L101" s="68"/>
      <c r="M101" s="68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</row>
    <row r="102" spans="1:35" s="35" customFormat="1" ht="15.75" x14ac:dyDescent="0.15">
      <c r="A102" s="58"/>
      <c r="B102" s="240"/>
      <c r="C102" s="209"/>
      <c r="D102" s="95"/>
      <c r="E102" s="94" t="s">
        <v>139</v>
      </c>
      <c r="F102" s="115"/>
      <c r="G102" s="36"/>
      <c r="H102" s="45"/>
      <c r="I102" s="36"/>
      <c r="J102" s="68"/>
      <c r="K102" s="68"/>
      <c r="L102" s="68"/>
      <c r="M102" s="68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</row>
    <row r="103" spans="1:35" s="35" customFormat="1" ht="15.75" x14ac:dyDescent="0.15">
      <c r="A103" s="206" t="s">
        <v>38</v>
      </c>
      <c r="B103" s="49" t="s">
        <v>358</v>
      </c>
      <c r="C103" s="208" t="s">
        <v>170</v>
      </c>
      <c r="D103" s="94" t="s">
        <v>142</v>
      </c>
      <c r="E103" s="49" t="s">
        <v>143</v>
      </c>
      <c r="F103" s="52"/>
      <c r="G103" s="36"/>
      <c r="H103" s="45"/>
      <c r="I103" s="36"/>
      <c r="J103" s="68"/>
      <c r="K103" s="68"/>
      <c r="L103" s="68"/>
      <c r="M103" s="68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</row>
    <row r="104" spans="1:35" s="35" customFormat="1" ht="15.75" x14ac:dyDescent="0.15">
      <c r="A104" s="206"/>
      <c r="B104" s="95"/>
      <c r="C104" s="209"/>
      <c r="D104" s="95"/>
      <c r="E104" s="94" t="s">
        <v>144</v>
      </c>
      <c r="F104" s="74"/>
      <c r="G104" s="36"/>
      <c r="H104" s="45"/>
      <c r="I104" s="36"/>
      <c r="J104" s="68"/>
      <c r="K104" s="68"/>
      <c r="L104" s="68"/>
      <c r="M104" s="68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</row>
    <row r="105" spans="1:35" s="35" customFormat="1" ht="15.75" x14ac:dyDescent="0.15">
      <c r="A105" s="206"/>
      <c r="B105" s="95"/>
      <c r="C105" s="209"/>
      <c r="D105" s="97"/>
      <c r="E105" s="94" t="s">
        <v>145</v>
      </c>
      <c r="F105" s="74"/>
      <c r="G105" s="36"/>
      <c r="H105" s="45"/>
      <c r="I105" s="36"/>
      <c r="J105" s="68"/>
      <c r="K105" s="68"/>
      <c r="L105" s="68"/>
      <c r="M105" s="68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</row>
    <row r="106" spans="1:35" s="35" customFormat="1" ht="15.75" x14ac:dyDescent="0.15">
      <c r="A106" s="206"/>
      <c r="B106" s="50"/>
      <c r="C106" s="209"/>
      <c r="D106" s="204" t="s">
        <v>146</v>
      </c>
      <c r="E106" s="96" t="s">
        <v>129</v>
      </c>
      <c r="F106" s="86"/>
      <c r="G106" s="36"/>
      <c r="H106" s="45"/>
      <c r="I106" s="36"/>
      <c r="J106" s="68"/>
      <c r="K106" s="68"/>
      <c r="L106" s="68"/>
      <c r="M106" s="68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</row>
    <row r="107" spans="1:35" s="35" customFormat="1" ht="15.75" x14ac:dyDescent="0.15">
      <c r="A107" s="206"/>
      <c r="B107" s="50"/>
      <c r="C107" s="209"/>
      <c r="D107" s="205"/>
      <c r="E107" s="46" t="s">
        <v>147</v>
      </c>
      <c r="F107" s="86"/>
      <c r="G107" s="36"/>
      <c r="H107" s="45"/>
      <c r="I107" s="36"/>
      <c r="J107" s="68"/>
      <c r="K107" s="68"/>
      <c r="L107" s="68"/>
      <c r="M107" s="68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</row>
    <row r="108" spans="1:35" s="35" customFormat="1" ht="15.75" x14ac:dyDescent="0.15">
      <c r="A108" s="206"/>
      <c r="B108" s="95"/>
      <c r="C108" s="209"/>
      <c r="D108" s="95"/>
      <c r="E108" s="94" t="s">
        <v>148</v>
      </c>
      <c r="F108" s="56"/>
      <c r="G108" s="36"/>
      <c r="H108" s="45"/>
      <c r="I108" s="36"/>
      <c r="J108" s="68"/>
      <c r="K108" s="68"/>
      <c r="L108" s="68"/>
      <c r="M108" s="68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</row>
    <row r="109" spans="1:35" s="35" customFormat="1" ht="15.75" x14ac:dyDescent="0.15">
      <c r="A109" s="206"/>
      <c r="B109" s="95"/>
      <c r="C109" s="209"/>
      <c r="D109" s="94" t="s">
        <v>83</v>
      </c>
      <c r="E109" s="96" t="s">
        <v>82</v>
      </c>
      <c r="F109" s="115"/>
      <c r="G109" s="36"/>
      <c r="H109" s="45"/>
      <c r="I109" s="36"/>
      <c r="J109" s="68"/>
      <c r="K109" s="68"/>
      <c r="L109" s="68"/>
      <c r="M109" s="68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</row>
    <row r="110" spans="1:35" s="35" customFormat="1" ht="15.75" x14ac:dyDescent="0.15">
      <c r="A110" s="206"/>
      <c r="B110" s="95"/>
      <c r="C110" s="209"/>
      <c r="D110" s="94" t="s">
        <v>125</v>
      </c>
      <c r="E110" s="96" t="s">
        <v>84</v>
      </c>
      <c r="F110" s="115"/>
      <c r="G110" s="36"/>
      <c r="H110" s="45"/>
      <c r="I110" s="36"/>
      <c r="J110" s="68"/>
      <c r="K110" s="68"/>
      <c r="L110" s="68"/>
      <c r="M110" s="68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</row>
    <row r="111" spans="1:35" s="35" customFormat="1" ht="15.75" x14ac:dyDescent="0.15">
      <c r="A111" s="206"/>
      <c r="B111" s="95"/>
      <c r="C111" s="209"/>
      <c r="D111" s="95"/>
      <c r="E111" s="96" t="s">
        <v>154</v>
      </c>
      <c r="F111" s="115"/>
      <c r="G111" s="36"/>
      <c r="H111" s="45"/>
      <c r="I111" s="36"/>
      <c r="J111" s="68"/>
      <c r="K111" s="68"/>
      <c r="L111" s="68"/>
      <c r="M111" s="68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</row>
    <row r="112" spans="1:35" s="35" customFormat="1" ht="15.75" x14ac:dyDescent="0.15">
      <c r="A112" s="206"/>
      <c r="B112" s="50"/>
      <c r="C112" s="209"/>
      <c r="D112" s="96" t="s">
        <v>72</v>
      </c>
      <c r="E112" s="59" t="s">
        <v>149</v>
      </c>
      <c r="F112" s="56"/>
      <c r="G112" s="36"/>
      <c r="H112" s="45"/>
      <c r="I112" s="36"/>
      <c r="J112" s="68"/>
      <c r="K112" s="68"/>
      <c r="L112" s="68"/>
      <c r="M112" s="68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</row>
    <row r="113" spans="1:35" s="35" customFormat="1" ht="15.75" x14ac:dyDescent="0.15">
      <c r="A113" s="206"/>
      <c r="B113" s="55"/>
      <c r="C113" s="209"/>
      <c r="D113" s="94" t="s">
        <v>44</v>
      </c>
      <c r="E113" s="54" t="s">
        <v>150</v>
      </c>
      <c r="F113" s="117"/>
      <c r="G113" s="36"/>
      <c r="H113" s="45"/>
      <c r="I113" s="36"/>
      <c r="J113" s="68"/>
      <c r="K113" s="68"/>
      <c r="L113" s="68"/>
      <c r="M113" s="68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</row>
    <row r="114" spans="1:35" s="35" customFormat="1" ht="25.5" x14ac:dyDescent="0.15">
      <c r="A114" s="206"/>
      <c r="B114" s="95"/>
      <c r="C114" s="209"/>
      <c r="D114" s="97"/>
      <c r="E114" s="94" t="s">
        <v>151</v>
      </c>
      <c r="F114" s="117"/>
      <c r="G114" s="36"/>
      <c r="H114" s="45"/>
      <c r="I114" s="36"/>
      <c r="J114" s="68"/>
      <c r="K114" s="68"/>
      <c r="L114" s="68"/>
      <c r="M114" s="68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</row>
    <row r="115" spans="1:35" s="35" customFormat="1" ht="125.25" customHeight="1" x14ac:dyDescent="0.15">
      <c r="A115" s="207"/>
      <c r="B115" s="50"/>
      <c r="C115" s="209"/>
      <c r="D115" s="51" t="s">
        <v>46</v>
      </c>
      <c r="E115" s="96" t="s">
        <v>152</v>
      </c>
      <c r="F115" s="41"/>
      <c r="G115" s="36"/>
      <c r="H115" s="45"/>
      <c r="I115" s="36"/>
      <c r="J115" s="68"/>
      <c r="K115" s="68"/>
      <c r="L115" s="68"/>
      <c r="M115" s="68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</row>
    <row r="116" spans="1:35" s="35" customFormat="1" ht="15.75" x14ac:dyDescent="0.15">
      <c r="A116" s="239"/>
      <c r="B116" s="94" t="s">
        <v>359</v>
      </c>
      <c r="C116" s="208" t="s">
        <v>141</v>
      </c>
      <c r="D116" s="94" t="s">
        <v>142</v>
      </c>
      <c r="E116" s="94" t="s">
        <v>153</v>
      </c>
      <c r="F116" s="74"/>
      <c r="G116" s="36"/>
      <c r="H116" s="45"/>
      <c r="I116" s="36"/>
      <c r="J116" s="68"/>
      <c r="K116" s="68"/>
      <c r="L116" s="68"/>
      <c r="M116" s="68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</row>
    <row r="117" spans="1:35" s="35" customFormat="1" ht="15.75" x14ac:dyDescent="0.15">
      <c r="A117" s="206"/>
      <c r="B117" s="95"/>
      <c r="C117" s="209"/>
      <c r="D117" s="204" t="s">
        <v>146</v>
      </c>
      <c r="E117" s="96" t="s">
        <v>129</v>
      </c>
      <c r="F117" s="86"/>
      <c r="G117" s="36"/>
      <c r="H117" s="45"/>
      <c r="I117" s="36"/>
      <c r="J117" s="68"/>
      <c r="K117" s="68"/>
      <c r="L117" s="68"/>
      <c r="M117" s="68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</row>
    <row r="118" spans="1:35" s="35" customFormat="1" ht="15.75" x14ac:dyDescent="0.15">
      <c r="A118" s="206"/>
      <c r="B118" s="95"/>
      <c r="C118" s="209"/>
      <c r="D118" s="205"/>
      <c r="E118" s="94" t="s">
        <v>147</v>
      </c>
      <c r="F118" s="86"/>
      <c r="G118" s="36"/>
      <c r="H118" s="45"/>
      <c r="I118" s="36"/>
      <c r="J118" s="68"/>
      <c r="K118" s="68"/>
      <c r="L118" s="68"/>
      <c r="M118" s="68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</row>
    <row r="119" spans="1:35" s="35" customFormat="1" ht="15.75" x14ac:dyDescent="0.15">
      <c r="A119" s="206"/>
      <c r="B119" s="95"/>
      <c r="C119" s="209"/>
      <c r="D119" s="95"/>
      <c r="E119" s="94" t="s">
        <v>148</v>
      </c>
      <c r="F119" s="56"/>
      <c r="G119" s="36"/>
      <c r="H119" s="45"/>
      <c r="I119" s="36"/>
      <c r="J119" s="68"/>
      <c r="K119" s="68"/>
      <c r="L119" s="68"/>
      <c r="M119" s="68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</row>
    <row r="120" spans="1:35" s="35" customFormat="1" ht="15.75" x14ac:dyDescent="0.15">
      <c r="A120" s="206"/>
      <c r="B120" s="95"/>
      <c r="C120" s="209"/>
      <c r="D120" s="96" t="s">
        <v>72</v>
      </c>
      <c r="E120" s="94" t="s">
        <v>149</v>
      </c>
      <c r="F120" s="56"/>
      <c r="G120" s="36"/>
      <c r="H120" s="45"/>
      <c r="I120" s="36"/>
      <c r="J120" s="68"/>
      <c r="K120" s="68"/>
      <c r="L120" s="68"/>
      <c r="M120" s="68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</row>
    <row r="121" spans="1:35" s="35" customFormat="1" ht="15.75" x14ac:dyDescent="0.15">
      <c r="A121" s="206"/>
      <c r="B121" s="95"/>
      <c r="C121" s="209"/>
      <c r="D121" s="94" t="s">
        <v>44</v>
      </c>
      <c r="E121" s="94" t="s">
        <v>150</v>
      </c>
      <c r="F121" s="99"/>
      <c r="G121" s="36"/>
      <c r="H121" s="45"/>
      <c r="I121" s="36"/>
      <c r="J121" s="68"/>
      <c r="K121" s="68"/>
      <c r="L121" s="68"/>
      <c r="M121" s="68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</row>
    <row r="122" spans="1:35" s="35" customFormat="1" ht="160.5" customHeight="1" x14ac:dyDescent="0.15">
      <c r="A122" s="206"/>
      <c r="B122" s="95"/>
      <c r="C122" s="209"/>
      <c r="D122" s="96" t="s">
        <v>46</v>
      </c>
      <c r="E122" s="96" t="s">
        <v>152</v>
      </c>
      <c r="F122" s="41"/>
      <c r="G122" s="36"/>
      <c r="H122" s="45"/>
      <c r="I122" s="36"/>
      <c r="J122" s="68"/>
      <c r="K122" s="68"/>
      <c r="L122" s="68"/>
      <c r="M122" s="68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</row>
    <row r="123" spans="1:35" s="35" customFormat="1" ht="25.5" x14ac:dyDescent="0.15">
      <c r="A123" s="206" t="s">
        <v>161</v>
      </c>
      <c r="B123" s="94" t="s">
        <v>360</v>
      </c>
      <c r="C123" s="208" t="s">
        <v>163</v>
      </c>
      <c r="D123" s="94" t="s">
        <v>155</v>
      </c>
      <c r="E123" s="94" t="s">
        <v>156</v>
      </c>
      <c r="F123" s="74"/>
      <c r="G123" s="36"/>
      <c r="H123" s="45"/>
      <c r="I123" s="36"/>
      <c r="J123" s="68"/>
      <c r="K123" s="68"/>
      <c r="L123" s="68"/>
      <c r="M123" s="68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</row>
    <row r="124" spans="1:35" s="35" customFormat="1" ht="15.75" x14ac:dyDescent="0.15">
      <c r="A124" s="207"/>
      <c r="B124" s="95"/>
      <c r="C124" s="209"/>
      <c r="D124" s="57"/>
      <c r="E124" s="96" t="s">
        <v>157</v>
      </c>
      <c r="F124" s="100"/>
      <c r="G124" s="36"/>
      <c r="H124" s="45"/>
      <c r="I124" s="36"/>
      <c r="J124" s="68"/>
      <c r="K124" s="68"/>
      <c r="L124" s="68"/>
      <c r="M124" s="68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</row>
    <row r="125" spans="1:35" s="35" customFormat="1" ht="15.75" x14ac:dyDescent="0.15">
      <c r="A125" s="159"/>
      <c r="B125" s="146"/>
      <c r="C125" s="147"/>
      <c r="D125" s="57"/>
      <c r="E125" s="145" t="s">
        <v>366</v>
      </c>
      <c r="F125" s="100"/>
      <c r="G125" s="36"/>
      <c r="H125" s="45"/>
      <c r="I125" s="36"/>
      <c r="J125" s="68"/>
      <c r="K125" s="68"/>
      <c r="L125" s="68"/>
      <c r="M125" s="68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</row>
    <row r="126" spans="1:35" s="35" customFormat="1" ht="25.5" x14ac:dyDescent="0.15">
      <c r="A126" s="239"/>
      <c r="B126" s="135" t="s">
        <v>361</v>
      </c>
      <c r="C126" s="208" t="s">
        <v>162</v>
      </c>
      <c r="D126" s="94" t="s">
        <v>155</v>
      </c>
      <c r="E126" s="94" t="s">
        <v>156</v>
      </c>
      <c r="F126" s="42"/>
      <c r="G126" s="36"/>
      <c r="H126" s="45"/>
      <c r="I126" s="36"/>
      <c r="J126" s="68"/>
      <c r="K126" s="68"/>
      <c r="L126" s="68"/>
      <c r="M126" s="68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</row>
    <row r="127" spans="1:35" s="35" customFormat="1" ht="15.75" x14ac:dyDescent="0.15">
      <c r="A127" s="206"/>
      <c r="B127" s="95"/>
      <c r="C127" s="209"/>
      <c r="D127" s="57"/>
      <c r="E127" s="96" t="s">
        <v>157</v>
      </c>
      <c r="F127" s="86"/>
      <c r="G127" s="36"/>
      <c r="H127" s="45"/>
      <c r="I127" s="36"/>
      <c r="J127" s="68"/>
      <c r="K127" s="68"/>
      <c r="L127" s="68"/>
      <c r="M127" s="68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</row>
    <row r="128" spans="1:35" s="35" customFormat="1" ht="15.75" x14ac:dyDescent="0.15">
      <c r="A128" s="206"/>
      <c r="B128" s="95"/>
      <c r="C128" s="209"/>
      <c r="D128" s="57"/>
      <c r="E128" s="94" t="s">
        <v>158</v>
      </c>
      <c r="F128" s="86"/>
      <c r="G128" s="36"/>
      <c r="H128" s="45"/>
      <c r="I128" s="36"/>
      <c r="J128" s="68"/>
      <c r="K128" s="68"/>
      <c r="L128" s="68"/>
      <c r="M128" s="68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</row>
    <row r="129" spans="1:35" s="35" customFormat="1" ht="15.75" x14ac:dyDescent="0.15">
      <c r="A129" s="206"/>
      <c r="B129" s="95"/>
      <c r="C129" s="209"/>
      <c r="D129" s="95"/>
      <c r="E129" s="94" t="s">
        <v>159</v>
      </c>
      <c r="F129" s="56"/>
      <c r="G129" s="36"/>
      <c r="H129" s="45"/>
      <c r="I129" s="36"/>
      <c r="J129" s="68"/>
      <c r="K129" s="68"/>
      <c r="L129" s="68"/>
      <c r="M129" s="68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</row>
    <row r="130" spans="1:35" s="35" customFormat="1" ht="15.75" x14ac:dyDescent="0.15">
      <c r="A130" s="206"/>
      <c r="B130" s="97"/>
      <c r="C130" s="209"/>
      <c r="D130" s="97"/>
      <c r="E130" s="94" t="s">
        <v>160</v>
      </c>
      <c r="F130" s="56"/>
      <c r="G130" s="36"/>
      <c r="H130" s="45"/>
      <c r="I130" s="36"/>
      <c r="J130" s="68"/>
      <c r="K130" s="68"/>
      <c r="L130" s="68"/>
      <c r="M130" s="68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</row>
    <row r="131" spans="1:35" ht="255" x14ac:dyDescent="0.15">
      <c r="A131" s="204" t="s">
        <v>165</v>
      </c>
      <c r="B131" s="71" t="s">
        <v>362</v>
      </c>
      <c r="C131" s="72" t="s">
        <v>175</v>
      </c>
      <c r="D131" s="103" t="s">
        <v>167</v>
      </c>
      <c r="E131" s="63" t="s">
        <v>168</v>
      </c>
      <c r="F131" s="116" t="s">
        <v>186</v>
      </c>
      <c r="G131" s="65"/>
      <c r="H131" s="65"/>
      <c r="I131" s="65"/>
    </row>
    <row r="132" spans="1:35" x14ac:dyDescent="0.15">
      <c r="A132" s="205"/>
      <c r="B132" s="64"/>
      <c r="C132" s="60"/>
      <c r="D132" s="96" t="s">
        <v>169</v>
      </c>
      <c r="E132" s="96" t="s">
        <v>187</v>
      </c>
      <c r="F132" s="42"/>
      <c r="G132" s="65"/>
      <c r="H132" s="65"/>
      <c r="I132" s="65"/>
    </row>
    <row r="133" spans="1:35" ht="25.5" x14ac:dyDescent="0.15">
      <c r="A133" s="205"/>
      <c r="B133" s="64"/>
      <c r="C133" s="60"/>
      <c r="D133" s="61" t="s">
        <v>171</v>
      </c>
      <c r="E133" s="62" t="s">
        <v>188</v>
      </c>
      <c r="F133" s="42"/>
      <c r="G133" s="65"/>
      <c r="H133" s="65"/>
      <c r="I133" s="65"/>
    </row>
    <row r="134" spans="1:35" x14ac:dyDescent="0.15">
      <c r="A134" s="105"/>
      <c r="B134" s="64"/>
      <c r="C134" s="106"/>
      <c r="D134" s="105" t="s">
        <v>173</v>
      </c>
      <c r="E134" s="103" t="s">
        <v>189</v>
      </c>
      <c r="F134" s="74"/>
      <c r="G134" s="65"/>
      <c r="H134" s="65"/>
      <c r="I134" s="65"/>
    </row>
    <row r="135" spans="1:35" ht="216.75" x14ac:dyDescent="0.15">
      <c r="A135" s="205"/>
      <c r="B135" s="71" t="s">
        <v>363</v>
      </c>
      <c r="C135" s="72" t="s">
        <v>174</v>
      </c>
      <c r="D135" s="103" t="s">
        <v>167</v>
      </c>
      <c r="E135" s="63" t="s">
        <v>168</v>
      </c>
      <c r="F135" s="116" t="s">
        <v>186</v>
      </c>
      <c r="G135" s="65"/>
      <c r="H135" s="65"/>
      <c r="I135" s="65"/>
    </row>
    <row r="136" spans="1:35" x14ac:dyDescent="0.15">
      <c r="A136" s="205"/>
      <c r="B136" s="64"/>
      <c r="C136" s="106"/>
      <c r="D136" s="96" t="s">
        <v>169</v>
      </c>
      <c r="E136" s="96" t="s">
        <v>190</v>
      </c>
      <c r="F136" s="42"/>
      <c r="G136" s="65"/>
      <c r="H136" s="65"/>
      <c r="I136" s="65"/>
    </row>
    <row r="137" spans="1:35" x14ac:dyDescent="0.15">
      <c r="A137" s="205"/>
      <c r="B137" s="64"/>
      <c r="C137" s="106"/>
      <c r="D137" s="104" t="s">
        <v>172</v>
      </c>
      <c r="E137" s="96" t="s">
        <v>191</v>
      </c>
      <c r="F137" s="42"/>
      <c r="G137" s="65"/>
      <c r="H137" s="65"/>
      <c r="I137" s="65"/>
    </row>
    <row r="138" spans="1:35" x14ac:dyDescent="0.15">
      <c r="A138" s="104"/>
      <c r="B138" s="111"/>
      <c r="C138" s="112"/>
      <c r="D138" s="96" t="s">
        <v>173</v>
      </c>
      <c r="E138" s="96" t="s">
        <v>192</v>
      </c>
      <c r="F138" s="42"/>
      <c r="G138" s="65"/>
      <c r="H138" s="65"/>
      <c r="I138" s="65"/>
    </row>
  </sheetData>
  <mergeCells count="38">
    <mergeCell ref="A15:A21"/>
    <mergeCell ref="B15:B21"/>
    <mergeCell ref="A135:A137"/>
    <mergeCell ref="C22:C25"/>
    <mergeCell ref="D77:D79"/>
    <mergeCell ref="C76:C87"/>
    <mergeCell ref="A131:A133"/>
    <mergeCell ref="D37:D40"/>
    <mergeCell ref="B76:B87"/>
    <mergeCell ref="A126:A130"/>
    <mergeCell ref="C126:C130"/>
    <mergeCell ref="A123:A124"/>
    <mergeCell ref="C123:C124"/>
    <mergeCell ref="B88:B102"/>
    <mergeCell ref="A116:A122"/>
    <mergeCell ref="C116:C122"/>
    <mergeCell ref="H6:I6"/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D117:D118"/>
    <mergeCell ref="A103:A115"/>
    <mergeCell ref="C103:C115"/>
    <mergeCell ref="F29:F33"/>
    <mergeCell ref="D106:D107"/>
    <mergeCell ref="D29:D33"/>
    <mergeCell ref="C88:C102"/>
    <mergeCell ref="D89:D9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M76"/>
  <sheetViews>
    <sheetView zoomScaleNormal="100" workbookViewId="0">
      <selection activeCell="H6" sqref="H6:I6"/>
    </sheetView>
  </sheetViews>
  <sheetFormatPr defaultRowHeight="13.5" x14ac:dyDescent="0.15"/>
  <cols>
    <col min="1" max="1" width="12.5546875" bestFit="1" customWidth="1"/>
    <col min="2" max="2" width="12.5546875" customWidth="1"/>
    <col min="3" max="3" width="25" customWidth="1"/>
    <col min="4" max="4" width="17.109375" customWidth="1"/>
    <col min="5" max="5" width="62.6640625" style="40" bestFit="1" customWidth="1"/>
    <col min="6" max="6" width="55" bestFit="1" customWidth="1"/>
    <col min="8" max="8" width="42.21875" customWidth="1"/>
  </cols>
  <sheetData>
    <row r="1" spans="1:91" s="35" customFormat="1" ht="5.0999999999999996" customHeight="1" x14ac:dyDescent="0.15">
      <c r="A1" s="14"/>
      <c r="B1" s="13"/>
      <c r="C1" s="14"/>
      <c r="D1" s="15"/>
      <c r="E1" s="15"/>
      <c r="F1" s="10"/>
      <c r="G1" s="13"/>
      <c r="H1" s="13"/>
    </row>
    <row r="2" spans="1:91" s="16" customFormat="1" ht="24.75" customHeight="1" x14ac:dyDescent="0.15">
      <c r="A2" s="220" t="s">
        <v>526</v>
      </c>
      <c r="B2" s="220"/>
      <c r="C2" s="220"/>
      <c r="D2" s="220"/>
      <c r="E2" s="221"/>
      <c r="F2" s="226" t="s">
        <v>21</v>
      </c>
      <c r="G2" s="227"/>
      <c r="H2" s="228" t="s">
        <v>527</v>
      </c>
      <c r="I2" s="229"/>
    </row>
    <row r="3" spans="1:91" s="16" customFormat="1" ht="24.75" customHeight="1" x14ac:dyDescent="0.15">
      <c r="A3" s="222"/>
      <c r="B3" s="222"/>
      <c r="C3" s="222"/>
      <c r="D3" s="222"/>
      <c r="E3" s="223"/>
      <c r="F3" s="230" t="s">
        <v>22</v>
      </c>
      <c r="G3" s="231"/>
      <c r="H3" s="232" t="s">
        <v>194</v>
      </c>
      <c r="I3" s="233"/>
    </row>
    <row r="4" spans="1:91" s="16" customFormat="1" ht="24.75" customHeight="1" x14ac:dyDescent="0.15">
      <c r="A4" s="222"/>
      <c r="B4" s="222"/>
      <c r="C4" s="222"/>
      <c r="D4" s="222"/>
      <c r="E4" s="223"/>
      <c r="F4" s="230" t="s">
        <v>23</v>
      </c>
      <c r="G4" s="231"/>
      <c r="H4" s="234"/>
      <c r="I4" s="235"/>
    </row>
    <row r="5" spans="1:91" s="16" customFormat="1" ht="24.75" customHeight="1" x14ac:dyDescent="0.15">
      <c r="A5" s="222"/>
      <c r="B5" s="222"/>
      <c r="C5" s="222"/>
      <c r="D5" s="222"/>
      <c r="E5" s="223"/>
      <c r="F5" s="17" t="str">
        <f>"[ "&amp;H3&amp;" ]"&amp;" Test Items"</f>
        <v>[ My Garage ] Test Items</v>
      </c>
      <c r="G5" s="107" t="s">
        <v>195</v>
      </c>
      <c r="H5" s="212">
        <f>COUNTA($E$12:$F$76)</f>
        <v>73</v>
      </c>
      <c r="I5" s="213"/>
    </row>
    <row r="6" spans="1:91" s="16" customFormat="1" ht="24.75" customHeight="1" x14ac:dyDescent="0.15">
      <c r="A6" s="222"/>
      <c r="B6" s="222"/>
      <c r="C6" s="222"/>
      <c r="D6" s="222"/>
      <c r="E6" s="223"/>
      <c r="F6" s="236" t="str">
        <f>"[ "&amp;H3&amp;" ]"&amp;" Test Results"</f>
        <v>[ My Garage ] Test Results</v>
      </c>
      <c r="G6" s="107" t="s">
        <v>196</v>
      </c>
      <c r="H6" s="212">
        <f>COUNTA($G$12:$G$331)</f>
        <v>0</v>
      </c>
      <c r="I6" s="213"/>
    </row>
    <row r="7" spans="1:91" s="16" customFormat="1" ht="24.75" customHeight="1" x14ac:dyDescent="0.15">
      <c r="A7" s="222"/>
      <c r="B7" s="222"/>
      <c r="C7" s="222"/>
      <c r="D7" s="222"/>
      <c r="E7" s="223"/>
      <c r="F7" s="237"/>
      <c r="G7" s="107" t="s">
        <v>197</v>
      </c>
      <c r="H7" s="212">
        <f>COUNTIF($G$12:$G$333,G7)</f>
        <v>0</v>
      </c>
      <c r="I7" s="213"/>
    </row>
    <row r="8" spans="1:91" s="16" customFormat="1" ht="24.75" customHeight="1" x14ac:dyDescent="0.15">
      <c r="A8" s="224"/>
      <c r="B8" s="224"/>
      <c r="C8" s="224"/>
      <c r="D8" s="224"/>
      <c r="E8" s="225"/>
      <c r="F8" s="238"/>
      <c r="G8" s="18" t="s">
        <v>198</v>
      </c>
      <c r="H8" s="214">
        <f>COUNTIF($G$12:$G$333,G8)</f>
        <v>0</v>
      </c>
      <c r="I8" s="215"/>
    </row>
    <row r="9" spans="1:91" s="16" customFormat="1" ht="10.5" customHeight="1" x14ac:dyDescent="0.15">
      <c r="A9" s="31"/>
      <c r="B9" s="19"/>
      <c r="C9" s="31"/>
      <c r="D9" s="20"/>
      <c r="E9" s="38"/>
      <c r="F9" s="28"/>
      <c r="G9" s="21"/>
      <c r="H9" s="21"/>
      <c r="I9" s="22"/>
    </row>
    <row r="10" spans="1:91" s="16" customFormat="1" ht="21" customHeight="1" x14ac:dyDescent="0.15">
      <c r="A10" s="216"/>
      <c r="B10" s="216"/>
      <c r="C10" s="216"/>
      <c r="D10" s="217"/>
      <c r="E10" s="39"/>
      <c r="F10" s="32"/>
      <c r="G10" s="218"/>
      <c r="H10" s="218"/>
      <c r="I10" s="219"/>
    </row>
    <row r="11" spans="1:91" s="27" customFormat="1" ht="27" x14ac:dyDescent="0.15">
      <c r="A11" s="25" t="s">
        <v>199</v>
      </c>
      <c r="B11" s="25" t="s">
        <v>200</v>
      </c>
      <c r="C11" s="25" t="s">
        <v>201</v>
      </c>
      <c r="D11" s="25" t="s">
        <v>202</v>
      </c>
      <c r="E11" s="23" t="s">
        <v>203</v>
      </c>
      <c r="F11" s="23" t="s">
        <v>204</v>
      </c>
      <c r="G11" s="24" t="s">
        <v>205</v>
      </c>
      <c r="H11" s="24" t="s">
        <v>27</v>
      </c>
      <c r="I11" s="29" t="s">
        <v>206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5" customFormat="1" ht="25.5" customHeight="1" x14ac:dyDescent="0.15">
      <c r="A12" s="204" t="s">
        <v>207</v>
      </c>
      <c r="B12" s="204" t="s">
        <v>208</v>
      </c>
      <c r="C12" s="208" t="s">
        <v>246</v>
      </c>
      <c r="D12" s="96" t="s">
        <v>228</v>
      </c>
      <c r="E12" s="33" t="s">
        <v>244</v>
      </c>
      <c r="F12" s="42"/>
      <c r="G12" s="12"/>
      <c r="H12" s="119"/>
      <c r="I12" s="120"/>
      <c r="J12" s="121"/>
      <c r="K12" s="121"/>
      <c r="L12" s="122"/>
      <c r="M12" s="122"/>
    </row>
    <row r="13" spans="1:91" s="35" customFormat="1" ht="15.75" x14ac:dyDescent="0.15">
      <c r="A13" s="205"/>
      <c r="B13" s="205"/>
      <c r="C13" s="209"/>
      <c r="D13" s="241" t="s">
        <v>227</v>
      </c>
      <c r="E13" s="123" t="s">
        <v>229</v>
      </c>
      <c r="F13" s="42"/>
      <c r="G13" s="12"/>
      <c r="H13" s="119"/>
      <c r="I13" s="120"/>
      <c r="J13" s="121"/>
      <c r="K13" s="121"/>
      <c r="L13" s="122"/>
      <c r="M13" s="122"/>
    </row>
    <row r="14" spans="1:91" s="35" customFormat="1" ht="15.75" x14ac:dyDescent="0.15">
      <c r="A14" s="205"/>
      <c r="B14" s="205"/>
      <c r="C14" s="209"/>
      <c r="D14" s="204"/>
      <c r="E14" s="33" t="s">
        <v>528</v>
      </c>
      <c r="F14" s="42"/>
      <c r="G14" s="12"/>
      <c r="H14" s="119"/>
      <c r="I14" s="120"/>
      <c r="J14" s="121"/>
      <c r="K14" s="121"/>
      <c r="L14" s="122"/>
      <c r="M14" s="122"/>
    </row>
    <row r="15" spans="1:91" s="35" customFormat="1" ht="15.75" x14ac:dyDescent="0.15">
      <c r="A15" s="205"/>
      <c r="B15" s="205"/>
      <c r="C15" s="209"/>
      <c r="D15" s="104"/>
      <c r="E15" s="33" t="s">
        <v>245</v>
      </c>
      <c r="F15" s="42"/>
      <c r="G15" s="36"/>
      <c r="H15" s="124"/>
      <c r="I15" s="125"/>
      <c r="J15" s="121"/>
      <c r="K15" s="121"/>
      <c r="L15" s="122"/>
      <c r="M15" s="122"/>
    </row>
    <row r="16" spans="1:91" s="35" customFormat="1" ht="15.75" x14ac:dyDescent="0.15">
      <c r="A16" s="205"/>
      <c r="B16" s="205"/>
      <c r="C16" s="209"/>
      <c r="D16" s="204" t="s">
        <v>209</v>
      </c>
      <c r="E16" s="33" t="s">
        <v>230</v>
      </c>
      <c r="F16" s="42"/>
      <c r="G16" s="36"/>
      <c r="H16" s="124"/>
      <c r="I16" s="125"/>
      <c r="J16" s="121"/>
      <c r="K16" s="121"/>
      <c r="L16" s="122"/>
      <c r="M16" s="122"/>
    </row>
    <row r="17" spans="1:13" s="35" customFormat="1" ht="15.75" x14ac:dyDescent="0.15">
      <c r="A17" s="205"/>
      <c r="B17" s="205"/>
      <c r="C17" s="209"/>
      <c r="D17" s="205"/>
      <c r="E17" s="33" t="s">
        <v>278</v>
      </c>
      <c r="F17" s="42"/>
      <c r="G17" s="36"/>
      <c r="H17" s="124"/>
      <c r="I17" s="125"/>
      <c r="J17" s="121"/>
      <c r="K17" s="121"/>
      <c r="L17" s="122"/>
      <c r="M17" s="122"/>
    </row>
    <row r="18" spans="1:13" s="35" customFormat="1" ht="201" customHeight="1" x14ac:dyDescent="0.15">
      <c r="A18" s="205"/>
      <c r="B18" s="205"/>
      <c r="C18" s="209"/>
      <c r="D18" s="205"/>
      <c r="E18" s="33" t="s">
        <v>231</v>
      </c>
      <c r="F18" s="42"/>
      <c r="G18" s="36"/>
      <c r="H18" s="124"/>
      <c r="I18" s="125"/>
      <c r="J18" s="121"/>
      <c r="K18" s="121"/>
      <c r="L18" s="122"/>
      <c r="M18" s="122"/>
    </row>
    <row r="19" spans="1:13" s="35" customFormat="1" ht="25.5" customHeight="1" x14ac:dyDescent="0.15">
      <c r="A19" s="205"/>
      <c r="B19" s="204" t="s">
        <v>299</v>
      </c>
      <c r="C19" s="208" t="s">
        <v>247</v>
      </c>
      <c r="D19" s="96" t="s">
        <v>228</v>
      </c>
      <c r="E19" s="33" t="s">
        <v>250</v>
      </c>
      <c r="F19" s="42"/>
      <c r="G19" s="12"/>
      <c r="H19" s="119"/>
      <c r="I19" s="120"/>
      <c r="J19" s="121"/>
      <c r="K19" s="121"/>
      <c r="L19" s="122"/>
      <c r="M19" s="122"/>
    </row>
    <row r="20" spans="1:13" s="35" customFormat="1" ht="15.75" x14ac:dyDescent="0.15">
      <c r="A20" s="205"/>
      <c r="B20" s="205"/>
      <c r="C20" s="209"/>
      <c r="D20" s="96" t="s">
        <v>227</v>
      </c>
      <c r="E20" s="123" t="s">
        <v>233</v>
      </c>
      <c r="F20" s="42"/>
      <c r="G20" s="12"/>
      <c r="H20" s="119"/>
      <c r="I20" s="120"/>
      <c r="J20" s="121"/>
      <c r="K20" s="121"/>
      <c r="L20" s="122"/>
      <c r="M20" s="122"/>
    </row>
    <row r="21" spans="1:13" s="35" customFormat="1" ht="134.25" customHeight="1" x14ac:dyDescent="0.15">
      <c r="A21" s="205"/>
      <c r="B21" s="205"/>
      <c r="C21" s="209"/>
      <c r="D21" s="103" t="s">
        <v>209</v>
      </c>
      <c r="E21" s="33" t="s">
        <v>234</v>
      </c>
      <c r="F21" s="42"/>
      <c r="G21" s="36"/>
      <c r="H21" s="124"/>
      <c r="I21" s="125"/>
      <c r="J21" s="121"/>
      <c r="K21" s="121"/>
      <c r="L21" s="122"/>
      <c r="M21" s="122"/>
    </row>
    <row r="22" spans="1:13" s="66" customFormat="1" ht="153" x14ac:dyDescent="0.15">
      <c r="A22" s="204" t="s">
        <v>210</v>
      </c>
      <c r="B22" s="110" t="s">
        <v>211</v>
      </c>
      <c r="C22" s="98" t="s">
        <v>248</v>
      </c>
      <c r="D22" s="110" t="s">
        <v>212</v>
      </c>
      <c r="E22" s="43" t="s">
        <v>252</v>
      </c>
      <c r="F22" s="118"/>
      <c r="G22" s="92"/>
      <c r="H22" s="133"/>
      <c r="I22" s="134"/>
      <c r="J22" s="68"/>
      <c r="K22" s="68"/>
      <c r="L22" s="68"/>
      <c r="M22" s="68"/>
    </row>
    <row r="23" spans="1:13" s="35" customFormat="1" ht="15.75" x14ac:dyDescent="0.15">
      <c r="A23" s="205"/>
      <c r="B23" s="204" t="s">
        <v>213</v>
      </c>
      <c r="C23" s="208" t="s">
        <v>249</v>
      </c>
      <c r="D23" s="204" t="s">
        <v>166</v>
      </c>
      <c r="E23" s="123" t="s">
        <v>232</v>
      </c>
      <c r="F23" s="33"/>
      <c r="G23" s="36"/>
      <c r="H23" s="124"/>
      <c r="I23" s="125"/>
      <c r="J23" s="121"/>
      <c r="K23" s="121"/>
      <c r="L23" s="122"/>
      <c r="M23" s="122"/>
    </row>
    <row r="24" spans="1:13" s="35" customFormat="1" ht="39" customHeight="1" x14ac:dyDescent="0.15">
      <c r="A24" s="205"/>
      <c r="B24" s="205"/>
      <c r="C24" s="209"/>
      <c r="D24" s="205"/>
      <c r="E24" s="123" t="s">
        <v>251</v>
      </c>
      <c r="F24" s="33"/>
      <c r="G24" s="36"/>
      <c r="H24" s="124"/>
      <c r="I24" s="125"/>
      <c r="J24" s="121"/>
      <c r="K24" s="121"/>
      <c r="L24" s="122"/>
      <c r="M24" s="122"/>
    </row>
    <row r="25" spans="1:13" s="66" customFormat="1" ht="51" customHeight="1" x14ac:dyDescent="0.15">
      <c r="A25" s="204" t="s">
        <v>235</v>
      </c>
      <c r="B25" s="204" t="s">
        <v>215</v>
      </c>
      <c r="C25" s="208" t="s">
        <v>265</v>
      </c>
      <c r="D25" s="204" t="s">
        <v>254</v>
      </c>
      <c r="E25" s="142" t="s">
        <v>236</v>
      </c>
      <c r="F25" s="98" t="s">
        <v>343</v>
      </c>
      <c r="G25" s="92"/>
      <c r="H25" s="133"/>
      <c r="I25" s="134"/>
      <c r="J25" s="68"/>
      <c r="K25" s="68"/>
      <c r="L25" s="68"/>
      <c r="M25" s="68"/>
    </row>
    <row r="26" spans="1:13" s="35" customFormat="1" ht="15.75" x14ac:dyDescent="0.15">
      <c r="A26" s="205"/>
      <c r="B26" s="205"/>
      <c r="C26" s="209"/>
      <c r="D26" s="205"/>
      <c r="E26" s="33" t="s">
        <v>345</v>
      </c>
      <c r="F26" s="158"/>
      <c r="G26" s="36"/>
      <c r="H26" s="124"/>
      <c r="I26" s="125"/>
      <c r="J26" s="121"/>
      <c r="K26" s="121"/>
      <c r="L26" s="122"/>
      <c r="M26" s="122"/>
    </row>
    <row r="27" spans="1:13" s="35" customFormat="1" ht="15.75" x14ac:dyDescent="0.15">
      <c r="A27" s="205"/>
      <c r="B27" s="205"/>
      <c r="C27" s="209"/>
      <c r="D27" s="205"/>
      <c r="E27" s="126" t="s">
        <v>237</v>
      </c>
      <c r="F27" s="42"/>
      <c r="G27" s="36"/>
      <c r="H27" s="124"/>
      <c r="I27" s="125"/>
      <c r="J27" s="121"/>
      <c r="K27" s="121"/>
      <c r="L27" s="122"/>
      <c r="M27" s="122"/>
    </row>
    <row r="28" spans="1:13" s="35" customFormat="1" ht="15.75" x14ac:dyDescent="0.15">
      <c r="A28" s="205"/>
      <c r="B28" s="205"/>
      <c r="C28" s="209"/>
      <c r="D28" s="240"/>
      <c r="E28" s="33" t="s">
        <v>238</v>
      </c>
      <c r="F28" s="42"/>
      <c r="G28" s="36"/>
      <c r="H28" s="124"/>
      <c r="I28" s="125"/>
      <c r="J28" s="121"/>
      <c r="K28" s="121"/>
      <c r="L28" s="122"/>
      <c r="M28" s="122"/>
    </row>
    <row r="29" spans="1:13" s="35" customFormat="1" ht="15.75" x14ac:dyDescent="0.15">
      <c r="A29" s="205"/>
      <c r="B29" s="205"/>
      <c r="C29" s="209"/>
      <c r="D29" s="204" t="s">
        <v>255</v>
      </c>
      <c r="E29" s="132" t="s">
        <v>239</v>
      </c>
      <c r="F29" s="33"/>
      <c r="G29" s="36"/>
      <c r="H29" s="124"/>
      <c r="I29" s="125"/>
      <c r="J29" s="121"/>
      <c r="K29" s="121"/>
      <c r="L29" s="122"/>
      <c r="M29" s="122"/>
    </row>
    <row r="30" spans="1:13" s="35" customFormat="1" ht="15.75" x14ac:dyDescent="0.15">
      <c r="A30" s="205"/>
      <c r="B30" s="205"/>
      <c r="C30" s="209"/>
      <c r="D30" s="205"/>
      <c r="E30" s="33" t="s">
        <v>529</v>
      </c>
      <c r="F30" s="33"/>
      <c r="G30" s="36"/>
      <c r="H30" s="124"/>
      <c r="I30" s="125"/>
      <c r="J30" s="121"/>
      <c r="K30" s="121"/>
      <c r="L30" s="122"/>
      <c r="M30" s="122"/>
    </row>
    <row r="31" spans="1:13" s="35" customFormat="1" ht="81" customHeight="1" x14ac:dyDescent="0.15">
      <c r="A31" s="205"/>
      <c r="B31" s="205"/>
      <c r="C31" s="209"/>
      <c r="D31" s="131" t="s">
        <v>256</v>
      </c>
      <c r="E31" s="109" t="s">
        <v>240</v>
      </c>
      <c r="F31" s="33"/>
      <c r="G31" s="36"/>
      <c r="H31" s="124"/>
      <c r="I31" s="125"/>
      <c r="J31" s="121"/>
      <c r="K31" s="121"/>
      <c r="L31" s="122"/>
      <c r="M31" s="122"/>
    </row>
    <row r="32" spans="1:13" s="66" customFormat="1" ht="51" customHeight="1" x14ac:dyDescent="0.15">
      <c r="A32" s="205"/>
      <c r="B32" s="204" t="s">
        <v>216</v>
      </c>
      <c r="C32" s="204" t="s">
        <v>253</v>
      </c>
      <c r="D32" s="204" t="s">
        <v>254</v>
      </c>
      <c r="E32" s="142" t="s">
        <v>236</v>
      </c>
      <c r="F32" s="98" t="s">
        <v>343</v>
      </c>
      <c r="G32" s="92"/>
      <c r="H32" s="133"/>
      <c r="I32" s="134"/>
      <c r="J32" s="68"/>
      <c r="K32" s="68"/>
      <c r="L32" s="68"/>
      <c r="M32" s="68"/>
    </row>
    <row r="33" spans="1:13" s="66" customFormat="1" ht="15.75" x14ac:dyDescent="0.15">
      <c r="A33" s="205"/>
      <c r="B33" s="205"/>
      <c r="C33" s="205"/>
      <c r="D33" s="205"/>
      <c r="E33" s="142" t="s">
        <v>344</v>
      </c>
      <c r="F33" s="34"/>
      <c r="G33" s="92"/>
      <c r="H33" s="133"/>
      <c r="I33" s="134"/>
      <c r="J33" s="68"/>
      <c r="K33" s="68"/>
      <c r="L33" s="68"/>
      <c r="M33" s="68"/>
    </row>
    <row r="34" spans="1:13" s="66" customFormat="1" ht="15.75" x14ac:dyDescent="0.15">
      <c r="A34" s="205"/>
      <c r="B34" s="205"/>
      <c r="C34" s="205"/>
      <c r="D34" s="205"/>
      <c r="E34" s="144" t="s">
        <v>241</v>
      </c>
      <c r="F34" s="34"/>
      <c r="G34" s="92"/>
      <c r="H34" s="133"/>
      <c r="I34" s="134"/>
      <c r="J34" s="68"/>
      <c r="K34" s="68"/>
      <c r="L34" s="68"/>
      <c r="M34" s="68"/>
    </row>
    <row r="35" spans="1:13" s="66" customFormat="1" ht="15.75" x14ac:dyDescent="0.15">
      <c r="A35" s="205"/>
      <c r="B35" s="205"/>
      <c r="C35" s="205"/>
      <c r="D35" s="240"/>
      <c r="E35" s="142" t="s">
        <v>238</v>
      </c>
      <c r="F35" s="34"/>
      <c r="G35" s="92"/>
      <c r="H35" s="133"/>
      <c r="I35" s="134"/>
      <c r="J35" s="68"/>
      <c r="K35" s="68"/>
      <c r="L35" s="68"/>
      <c r="M35" s="68"/>
    </row>
    <row r="36" spans="1:13" s="66" customFormat="1" ht="15.75" x14ac:dyDescent="0.15">
      <c r="A36" s="205"/>
      <c r="B36" s="205"/>
      <c r="C36" s="205"/>
      <c r="D36" s="204" t="s">
        <v>255</v>
      </c>
      <c r="E36" s="140" t="s">
        <v>239</v>
      </c>
      <c r="F36" s="142"/>
      <c r="G36" s="92"/>
      <c r="H36" s="133"/>
      <c r="I36" s="134"/>
      <c r="J36" s="68"/>
      <c r="K36" s="68"/>
      <c r="L36" s="68"/>
      <c r="M36" s="68"/>
    </row>
    <row r="37" spans="1:13" s="66" customFormat="1" ht="15.75" x14ac:dyDescent="0.15">
      <c r="A37" s="205"/>
      <c r="B37" s="205"/>
      <c r="C37" s="205"/>
      <c r="D37" s="205"/>
      <c r="E37" s="142" t="s">
        <v>243</v>
      </c>
      <c r="F37" s="142"/>
      <c r="G37" s="92"/>
      <c r="H37" s="133"/>
      <c r="I37" s="134"/>
      <c r="J37" s="68"/>
      <c r="K37" s="68"/>
      <c r="L37" s="68"/>
      <c r="M37" s="68"/>
    </row>
    <row r="38" spans="1:13" s="66" customFormat="1" ht="25.5" x14ac:dyDescent="0.15">
      <c r="A38" s="205"/>
      <c r="B38" s="205"/>
      <c r="C38" s="205"/>
      <c r="D38" s="140" t="s">
        <v>256</v>
      </c>
      <c r="E38" s="140" t="s">
        <v>242</v>
      </c>
      <c r="F38" s="142"/>
      <c r="G38" s="92"/>
      <c r="H38" s="133"/>
      <c r="I38" s="134"/>
      <c r="J38" s="68"/>
      <c r="K38" s="68"/>
      <c r="L38" s="68"/>
      <c r="M38" s="68"/>
    </row>
    <row r="39" spans="1:13" s="66" customFormat="1" ht="51" customHeight="1" x14ac:dyDescent="0.15">
      <c r="A39" s="205"/>
      <c r="B39" s="204" t="s">
        <v>300</v>
      </c>
      <c r="C39" s="204" t="s">
        <v>260</v>
      </c>
      <c r="D39" s="204" t="s">
        <v>257</v>
      </c>
      <c r="E39" s="142" t="s">
        <v>261</v>
      </c>
      <c r="F39" s="34" t="s">
        <v>365</v>
      </c>
      <c r="G39" s="92"/>
      <c r="H39" s="133"/>
      <c r="I39" s="134"/>
      <c r="J39" s="68"/>
      <c r="K39" s="68"/>
      <c r="L39" s="68"/>
      <c r="M39" s="68"/>
    </row>
    <row r="40" spans="1:13" s="66" customFormat="1" ht="15.75" x14ac:dyDescent="0.15">
      <c r="A40" s="205"/>
      <c r="B40" s="205"/>
      <c r="C40" s="205"/>
      <c r="D40" s="205"/>
      <c r="E40" s="144" t="s">
        <v>262</v>
      </c>
      <c r="F40" s="34"/>
      <c r="G40" s="92"/>
      <c r="H40" s="133"/>
      <c r="I40" s="134"/>
      <c r="J40" s="68"/>
      <c r="K40" s="68"/>
      <c r="L40" s="68"/>
      <c r="M40" s="68"/>
    </row>
    <row r="41" spans="1:13" s="66" customFormat="1" ht="15.75" x14ac:dyDescent="0.15">
      <c r="A41" s="205"/>
      <c r="B41" s="205"/>
      <c r="C41" s="205"/>
      <c r="D41" s="240"/>
      <c r="E41" s="142" t="s">
        <v>263</v>
      </c>
      <c r="F41" s="34"/>
      <c r="G41" s="92"/>
      <c r="H41" s="133"/>
      <c r="I41" s="134"/>
      <c r="J41" s="68"/>
      <c r="K41" s="68"/>
      <c r="L41" s="68"/>
      <c r="M41" s="68"/>
    </row>
    <row r="42" spans="1:13" s="66" customFormat="1" ht="15.75" x14ac:dyDescent="0.15">
      <c r="A42" s="205"/>
      <c r="B42" s="205"/>
      <c r="C42" s="205"/>
      <c r="D42" s="204" t="s">
        <v>258</v>
      </c>
      <c r="E42" s="140" t="s">
        <v>239</v>
      </c>
      <c r="F42" s="142"/>
      <c r="G42" s="92"/>
      <c r="H42" s="133"/>
      <c r="I42" s="134"/>
      <c r="J42" s="68"/>
      <c r="K42" s="68"/>
      <c r="L42" s="68"/>
      <c r="M42" s="68"/>
    </row>
    <row r="43" spans="1:13" s="66" customFormat="1" ht="15.75" x14ac:dyDescent="0.15">
      <c r="A43" s="205"/>
      <c r="B43" s="205"/>
      <c r="C43" s="205"/>
      <c r="D43" s="205"/>
      <c r="E43" s="142" t="s">
        <v>264</v>
      </c>
      <c r="F43" s="142"/>
      <c r="G43" s="92"/>
      <c r="H43" s="133"/>
      <c r="I43" s="134"/>
      <c r="J43" s="68"/>
      <c r="K43" s="68"/>
      <c r="L43" s="68"/>
      <c r="M43" s="68"/>
    </row>
    <row r="44" spans="1:13" s="66" customFormat="1" ht="81" customHeight="1" x14ac:dyDescent="0.15">
      <c r="A44" s="205"/>
      <c r="B44" s="205"/>
      <c r="C44" s="205"/>
      <c r="D44" s="140" t="s">
        <v>259</v>
      </c>
      <c r="E44" s="140" t="s">
        <v>240</v>
      </c>
      <c r="F44" s="142"/>
      <c r="G44" s="92"/>
      <c r="H44" s="133"/>
      <c r="I44" s="134"/>
      <c r="J44" s="68"/>
      <c r="K44" s="68"/>
      <c r="L44" s="68"/>
      <c r="M44" s="68"/>
    </row>
    <row r="45" spans="1:13" s="66" customFormat="1" ht="51" customHeight="1" x14ac:dyDescent="0.15">
      <c r="A45" s="140" t="s">
        <v>266</v>
      </c>
      <c r="B45" s="204" t="s">
        <v>301</v>
      </c>
      <c r="C45" s="204" t="s">
        <v>267</v>
      </c>
      <c r="D45" s="204" t="s">
        <v>217</v>
      </c>
      <c r="E45" s="142" t="s">
        <v>268</v>
      </c>
      <c r="F45" s="157"/>
      <c r="G45" s="92"/>
      <c r="H45" s="133"/>
      <c r="I45" s="134"/>
      <c r="J45" s="68"/>
      <c r="K45" s="68"/>
      <c r="L45" s="68"/>
      <c r="M45" s="68"/>
    </row>
    <row r="46" spans="1:13" s="66" customFormat="1" ht="15.75" x14ac:dyDescent="0.15">
      <c r="A46" s="141"/>
      <c r="B46" s="205"/>
      <c r="C46" s="205"/>
      <c r="D46" s="205"/>
      <c r="E46" s="144" t="s">
        <v>262</v>
      </c>
      <c r="F46" s="34"/>
      <c r="G46" s="92"/>
      <c r="H46" s="133"/>
      <c r="I46" s="134"/>
      <c r="J46" s="68"/>
      <c r="K46" s="68"/>
      <c r="L46" s="68"/>
      <c r="M46" s="68"/>
    </row>
    <row r="47" spans="1:13" s="66" customFormat="1" ht="15.75" x14ac:dyDescent="0.15">
      <c r="A47" s="141"/>
      <c r="B47" s="205"/>
      <c r="C47" s="205"/>
      <c r="D47" s="240"/>
      <c r="E47" s="142" t="s">
        <v>530</v>
      </c>
      <c r="F47" s="34"/>
      <c r="G47" s="92"/>
      <c r="H47" s="133"/>
      <c r="I47" s="134"/>
      <c r="J47" s="68"/>
      <c r="K47" s="68"/>
      <c r="L47" s="68"/>
      <c r="M47" s="68"/>
    </row>
    <row r="48" spans="1:13" s="66" customFormat="1" ht="15.75" x14ac:dyDescent="0.15">
      <c r="A48" s="141"/>
      <c r="B48" s="205"/>
      <c r="C48" s="205"/>
      <c r="D48" s="204" t="s">
        <v>270</v>
      </c>
      <c r="E48" s="140" t="s">
        <v>269</v>
      </c>
      <c r="F48" s="142"/>
      <c r="G48" s="92"/>
      <c r="H48" s="133"/>
      <c r="I48" s="134"/>
      <c r="J48" s="68"/>
      <c r="K48" s="68"/>
      <c r="L48" s="68"/>
      <c r="M48" s="68"/>
    </row>
    <row r="49" spans="1:13" s="66" customFormat="1" ht="15.75" x14ac:dyDescent="0.15">
      <c r="A49" s="141"/>
      <c r="B49" s="205"/>
      <c r="C49" s="205"/>
      <c r="D49" s="205"/>
      <c r="E49" s="140" t="s">
        <v>271</v>
      </c>
      <c r="F49" s="142"/>
      <c r="G49" s="92"/>
      <c r="H49" s="133"/>
      <c r="I49" s="134"/>
      <c r="J49" s="68"/>
      <c r="K49" s="68"/>
      <c r="L49" s="68"/>
      <c r="M49" s="68"/>
    </row>
    <row r="50" spans="1:13" s="66" customFormat="1" ht="111" customHeight="1" x14ac:dyDescent="0.15">
      <c r="A50" s="141"/>
      <c r="B50" s="205"/>
      <c r="C50" s="205"/>
      <c r="D50" s="205"/>
      <c r="E50" s="142" t="s">
        <v>272</v>
      </c>
      <c r="F50" s="142"/>
      <c r="G50" s="92"/>
      <c r="H50" s="133"/>
      <c r="I50" s="134"/>
      <c r="J50" s="68"/>
      <c r="K50" s="68"/>
      <c r="L50" s="68"/>
      <c r="M50" s="68"/>
    </row>
    <row r="51" spans="1:13" s="66" customFormat="1" ht="51" customHeight="1" x14ac:dyDescent="0.15">
      <c r="A51" s="141"/>
      <c r="B51" s="204" t="s">
        <v>218</v>
      </c>
      <c r="C51" s="204" t="s">
        <v>273</v>
      </c>
      <c r="D51" s="204" t="s">
        <v>274</v>
      </c>
      <c r="E51" s="142" t="s">
        <v>268</v>
      </c>
      <c r="F51" s="34" t="s">
        <v>346</v>
      </c>
      <c r="G51" s="92"/>
      <c r="H51" s="133"/>
      <c r="I51" s="134"/>
      <c r="J51" s="68"/>
      <c r="K51" s="68"/>
      <c r="L51" s="68"/>
      <c r="M51" s="68"/>
    </row>
    <row r="52" spans="1:13" s="66" customFormat="1" ht="15.75" x14ac:dyDescent="0.15">
      <c r="A52" s="141"/>
      <c r="B52" s="205"/>
      <c r="C52" s="205"/>
      <c r="D52" s="205"/>
      <c r="E52" s="144" t="s">
        <v>262</v>
      </c>
      <c r="F52" s="34"/>
      <c r="G52" s="92"/>
      <c r="H52" s="133"/>
      <c r="I52" s="134"/>
      <c r="J52" s="68"/>
      <c r="K52" s="68"/>
      <c r="L52" s="68"/>
      <c r="M52" s="68"/>
    </row>
    <row r="53" spans="1:13" s="66" customFormat="1" ht="15.75" x14ac:dyDescent="0.15">
      <c r="A53" s="141"/>
      <c r="B53" s="205"/>
      <c r="C53" s="205"/>
      <c r="D53" s="240"/>
      <c r="E53" s="142" t="s">
        <v>530</v>
      </c>
      <c r="F53" s="34"/>
      <c r="G53" s="92"/>
      <c r="H53" s="133"/>
      <c r="I53" s="134"/>
      <c r="J53" s="68"/>
      <c r="K53" s="68"/>
      <c r="L53" s="68"/>
      <c r="M53" s="68"/>
    </row>
    <row r="54" spans="1:13" s="66" customFormat="1" ht="15.75" x14ac:dyDescent="0.15">
      <c r="A54" s="141"/>
      <c r="B54" s="205"/>
      <c r="C54" s="205"/>
      <c r="D54" s="204" t="s">
        <v>270</v>
      </c>
      <c r="E54" s="140" t="s">
        <v>269</v>
      </c>
      <c r="F54" s="142"/>
      <c r="G54" s="92"/>
      <c r="H54" s="133"/>
      <c r="I54" s="134"/>
      <c r="J54" s="68"/>
      <c r="K54" s="68"/>
      <c r="L54" s="68"/>
      <c r="M54" s="68"/>
    </row>
    <row r="55" spans="1:13" s="66" customFormat="1" ht="15.75" x14ac:dyDescent="0.15">
      <c r="A55" s="141"/>
      <c r="B55" s="205"/>
      <c r="C55" s="205"/>
      <c r="D55" s="205"/>
      <c r="E55" s="140" t="s">
        <v>275</v>
      </c>
      <c r="F55" s="142"/>
      <c r="G55" s="92"/>
      <c r="H55" s="133"/>
      <c r="I55" s="134"/>
      <c r="J55" s="68"/>
      <c r="K55" s="68"/>
      <c r="L55" s="68"/>
      <c r="M55" s="68"/>
    </row>
    <row r="56" spans="1:13" s="66" customFormat="1" ht="115.5" customHeight="1" x14ac:dyDescent="0.15">
      <c r="A56" s="141"/>
      <c r="B56" s="205"/>
      <c r="C56" s="205"/>
      <c r="D56" s="205"/>
      <c r="E56" s="142" t="s">
        <v>276</v>
      </c>
      <c r="F56" s="142"/>
      <c r="G56" s="92"/>
      <c r="H56" s="133"/>
      <c r="I56" s="134"/>
      <c r="J56" s="68"/>
      <c r="K56" s="68"/>
      <c r="L56" s="68"/>
      <c r="M56" s="68"/>
    </row>
    <row r="57" spans="1:13" s="66" customFormat="1" ht="25.5" x14ac:dyDescent="0.15">
      <c r="A57" s="204" t="s">
        <v>214</v>
      </c>
      <c r="B57" s="204" t="s">
        <v>219</v>
      </c>
      <c r="C57" s="204" t="s">
        <v>283</v>
      </c>
      <c r="D57" s="204" t="s">
        <v>277</v>
      </c>
      <c r="E57" s="142" t="s">
        <v>347</v>
      </c>
      <c r="F57" s="34" t="s">
        <v>348</v>
      </c>
      <c r="G57" s="92"/>
      <c r="H57" s="133"/>
      <c r="I57" s="134"/>
      <c r="J57" s="68"/>
      <c r="K57" s="68"/>
      <c r="L57" s="68"/>
      <c r="M57" s="68"/>
    </row>
    <row r="58" spans="1:13" s="66" customFormat="1" ht="15.75" x14ac:dyDescent="0.15">
      <c r="A58" s="205"/>
      <c r="B58" s="205"/>
      <c r="C58" s="205"/>
      <c r="D58" s="205"/>
      <c r="E58" s="142" t="s">
        <v>279</v>
      </c>
      <c r="F58" s="34"/>
      <c r="G58" s="92"/>
      <c r="H58" s="133"/>
      <c r="I58" s="134"/>
      <c r="J58" s="68"/>
      <c r="K58" s="68"/>
      <c r="L58" s="68"/>
      <c r="M58" s="68"/>
    </row>
    <row r="59" spans="1:13" s="66" customFormat="1" ht="15.75" x14ac:dyDescent="0.15">
      <c r="A59" s="205"/>
      <c r="B59" s="205"/>
      <c r="C59" s="205"/>
      <c r="D59" s="205"/>
      <c r="E59" s="142" t="s">
        <v>280</v>
      </c>
      <c r="F59" s="34"/>
      <c r="G59" s="92"/>
      <c r="H59" s="133"/>
      <c r="I59" s="134"/>
      <c r="J59" s="68"/>
      <c r="K59" s="68"/>
      <c r="L59" s="68"/>
      <c r="M59" s="68"/>
    </row>
    <row r="60" spans="1:13" s="66" customFormat="1" ht="15.75" x14ac:dyDescent="0.15">
      <c r="A60" s="205"/>
      <c r="B60" s="205"/>
      <c r="C60" s="205"/>
      <c r="D60" s="205"/>
      <c r="E60" s="142" t="s">
        <v>281</v>
      </c>
      <c r="F60" s="142"/>
      <c r="G60" s="92"/>
      <c r="H60" s="133"/>
      <c r="I60" s="134"/>
      <c r="J60" s="68"/>
      <c r="K60" s="68"/>
      <c r="L60" s="68"/>
      <c r="M60" s="68"/>
    </row>
    <row r="61" spans="1:13" s="66" customFormat="1" ht="169.5" customHeight="1" x14ac:dyDescent="0.15">
      <c r="A61" s="205"/>
      <c r="B61" s="240"/>
      <c r="C61" s="240"/>
      <c r="D61" s="240"/>
      <c r="E61" s="142" t="s">
        <v>282</v>
      </c>
      <c r="F61" s="142"/>
      <c r="G61" s="92"/>
      <c r="H61" s="133"/>
      <c r="I61" s="134"/>
      <c r="J61" s="68"/>
      <c r="K61" s="68"/>
      <c r="L61" s="68"/>
      <c r="M61" s="68"/>
    </row>
    <row r="62" spans="1:13" s="66" customFormat="1" ht="28.5" customHeight="1" x14ac:dyDescent="0.15">
      <c r="A62" s="205"/>
      <c r="B62" s="204" t="s">
        <v>302</v>
      </c>
      <c r="C62" s="204" t="s">
        <v>284</v>
      </c>
      <c r="D62" s="204" t="s">
        <v>285</v>
      </c>
      <c r="E62" s="142" t="s">
        <v>286</v>
      </c>
      <c r="F62" s="34" t="s">
        <v>349</v>
      </c>
      <c r="G62" s="92"/>
      <c r="H62" s="133"/>
      <c r="I62" s="134"/>
      <c r="J62" s="68"/>
      <c r="K62" s="68"/>
      <c r="L62" s="68"/>
      <c r="M62" s="68"/>
    </row>
    <row r="63" spans="1:13" s="66" customFormat="1" ht="15.75" x14ac:dyDescent="0.15">
      <c r="A63" s="141"/>
      <c r="B63" s="205"/>
      <c r="C63" s="205"/>
      <c r="D63" s="205"/>
      <c r="E63" s="142" t="s">
        <v>279</v>
      </c>
      <c r="F63" s="34"/>
      <c r="G63" s="92"/>
      <c r="H63" s="133"/>
      <c r="I63" s="134"/>
      <c r="J63" s="68"/>
      <c r="K63" s="68"/>
      <c r="L63" s="68"/>
      <c r="M63" s="68"/>
    </row>
    <row r="64" spans="1:13" s="66" customFormat="1" ht="15.75" x14ac:dyDescent="0.15">
      <c r="A64" s="141"/>
      <c r="B64" s="205"/>
      <c r="C64" s="205"/>
      <c r="D64" s="205"/>
      <c r="E64" s="142" t="s">
        <v>280</v>
      </c>
      <c r="F64" s="34"/>
      <c r="G64" s="92"/>
      <c r="H64" s="133"/>
      <c r="I64" s="134"/>
      <c r="J64" s="68"/>
      <c r="K64" s="68"/>
      <c r="L64" s="68"/>
      <c r="M64" s="68"/>
    </row>
    <row r="65" spans="1:13" s="66" customFormat="1" ht="15.75" x14ac:dyDescent="0.15">
      <c r="A65" s="141"/>
      <c r="B65" s="205"/>
      <c r="C65" s="205"/>
      <c r="D65" s="205"/>
      <c r="E65" s="142" t="s">
        <v>281</v>
      </c>
      <c r="F65" s="34"/>
      <c r="G65" s="92"/>
      <c r="H65" s="133"/>
      <c r="I65" s="134"/>
      <c r="J65" s="68"/>
      <c r="K65" s="68"/>
      <c r="L65" s="68"/>
      <c r="M65" s="68"/>
    </row>
    <row r="66" spans="1:13" s="66" customFormat="1" ht="68.25" customHeight="1" x14ac:dyDescent="0.15">
      <c r="A66" s="141"/>
      <c r="B66" s="205"/>
      <c r="C66" s="205"/>
      <c r="D66" s="205"/>
      <c r="E66" s="142" t="s">
        <v>282</v>
      </c>
      <c r="F66" s="34"/>
      <c r="G66" s="92"/>
      <c r="H66" s="133"/>
      <c r="I66" s="134"/>
      <c r="J66" s="68"/>
      <c r="K66" s="68"/>
      <c r="L66" s="68"/>
      <c r="M66" s="68"/>
    </row>
    <row r="67" spans="1:13" s="66" customFormat="1" ht="225" customHeight="1" x14ac:dyDescent="0.15">
      <c r="A67" s="135" t="s">
        <v>287</v>
      </c>
      <c r="B67" s="135" t="s">
        <v>303</v>
      </c>
      <c r="C67" s="138" t="s">
        <v>288</v>
      </c>
      <c r="D67" s="135" t="s">
        <v>217</v>
      </c>
      <c r="E67" s="135" t="s">
        <v>289</v>
      </c>
      <c r="F67" s="135" t="s">
        <v>350</v>
      </c>
      <c r="G67" s="92"/>
      <c r="H67" s="133"/>
      <c r="I67" s="134"/>
      <c r="J67" s="68"/>
      <c r="K67" s="68"/>
      <c r="L67" s="68"/>
      <c r="M67" s="68"/>
    </row>
    <row r="68" spans="1:13" s="66" customFormat="1" ht="18.75" customHeight="1" x14ac:dyDescent="0.15">
      <c r="A68" s="136"/>
      <c r="B68" s="136"/>
      <c r="C68" s="139"/>
      <c r="D68" s="136"/>
      <c r="E68" s="135" t="s">
        <v>290</v>
      </c>
      <c r="F68" s="135"/>
      <c r="G68" s="92"/>
      <c r="H68" s="133"/>
      <c r="I68" s="134"/>
      <c r="J68" s="68"/>
      <c r="K68" s="68"/>
      <c r="L68" s="68"/>
      <c r="M68" s="68"/>
    </row>
    <row r="69" spans="1:13" s="35" customFormat="1" ht="15.75" customHeight="1" x14ac:dyDescent="0.15">
      <c r="A69" s="204" t="s">
        <v>291</v>
      </c>
      <c r="B69" s="204" t="s">
        <v>304</v>
      </c>
      <c r="C69" s="208" t="s">
        <v>295</v>
      </c>
      <c r="D69" s="204" t="s">
        <v>220</v>
      </c>
      <c r="E69" s="108" t="s">
        <v>293</v>
      </c>
      <c r="F69" s="242" t="s">
        <v>351</v>
      </c>
      <c r="G69" s="36"/>
      <c r="H69" s="124"/>
      <c r="I69" s="125"/>
      <c r="J69" s="121"/>
      <c r="K69" s="121"/>
      <c r="L69" s="122"/>
      <c r="M69" s="122"/>
    </row>
    <row r="70" spans="1:13" s="35" customFormat="1" ht="15.75" x14ac:dyDescent="0.15">
      <c r="A70" s="205"/>
      <c r="B70" s="205"/>
      <c r="C70" s="209"/>
      <c r="D70" s="205"/>
      <c r="E70" s="108" t="s">
        <v>294</v>
      </c>
      <c r="F70" s="243"/>
      <c r="G70" s="36"/>
      <c r="H70" s="124"/>
      <c r="I70" s="125"/>
      <c r="J70" s="121"/>
      <c r="K70" s="121"/>
      <c r="L70" s="122"/>
      <c r="M70" s="122"/>
    </row>
    <row r="71" spans="1:13" s="35" customFormat="1" ht="15.75" x14ac:dyDescent="0.15">
      <c r="A71" s="205"/>
      <c r="B71" s="205"/>
      <c r="C71" s="209"/>
      <c r="D71" s="205"/>
      <c r="E71" s="108" t="s">
        <v>296</v>
      </c>
      <c r="F71" s="243"/>
      <c r="G71" s="36"/>
      <c r="H71" s="124"/>
      <c r="I71" s="125"/>
      <c r="J71" s="121"/>
      <c r="K71" s="121"/>
      <c r="L71" s="122"/>
      <c r="M71" s="122"/>
    </row>
    <row r="72" spans="1:13" s="35" customFormat="1" ht="126.75" customHeight="1" x14ac:dyDescent="0.15">
      <c r="A72" s="205"/>
      <c r="B72" s="205"/>
      <c r="C72" s="209"/>
      <c r="D72" s="205"/>
      <c r="E72" s="108" t="s">
        <v>297</v>
      </c>
      <c r="F72" s="243"/>
      <c r="G72" s="36"/>
      <c r="H72" s="124"/>
      <c r="I72" s="125"/>
      <c r="J72" s="121"/>
      <c r="K72" s="121"/>
      <c r="L72" s="122"/>
      <c r="M72" s="122"/>
    </row>
    <row r="73" spans="1:13" s="35" customFormat="1" ht="25.5" x14ac:dyDescent="0.15">
      <c r="A73" s="205"/>
      <c r="B73" s="96" t="s">
        <v>305</v>
      </c>
      <c r="C73" s="113" t="s">
        <v>221</v>
      </c>
      <c r="D73" s="96" t="s">
        <v>222</v>
      </c>
      <c r="E73" s="126" t="s">
        <v>292</v>
      </c>
      <c r="F73" s="33"/>
      <c r="G73" s="36"/>
      <c r="H73" s="124"/>
      <c r="I73" s="125"/>
      <c r="J73" s="121"/>
      <c r="K73" s="121"/>
      <c r="L73" s="122"/>
      <c r="M73" s="122"/>
    </row>
    <row r="74" spans="1:13" s="35" customFormat="1" ht="15.75" x14ac:dyDescent="0.15">
      <c r="A74" s="205"/>
      <c r="B74" s="204" t="s">
        <v>306</v>
      </c>
      <c r="C74" s="208" t="s">
        <v>223</v>
      </c>
      <c r="D74" s="204" t="s">
        <v>224</v>
      </c>
      <c r="E74" s="108" t="s">
        <v>225</v>
      </c>
      <c r="F74" s="33"/>
      <c r="G74" s="36"/>
      <c r="H74" s="124"/>
      <c r="I74" s="125"/>
      <c r="J74" s="121"/>
      <c r="K74" s="121"/>
      <c r="L74" s="122"/>
      <c r="M74" s="122"/>
    </row>
    <row r="75" spans="1:13" s="35" customFormat="1" ht="25.5" x14ac:dyDescent="0.15">
      <c r="A75" s="205"/>
      <c r="B75" s="205"/>
      <c r="C75" s="209"/>
      <c r="D75" s="205"/>
      <c r="E75" s="108" t="s">
        <v>298</v>
      </c>
      <c r="F75" s="33"/>
      <c r="G75" s="36"/>
      <c r="H75" s="124"/>
      <c r="I75" s="125"/>
      <c r="J75" s="121"/>
      <c r="K75" s="121"/>
      <c r="L75" s="122"/>
      <c r="M75" s="122"/>
    </row>
    <row r="76" spans="1:13" s="35" customFormat="1" ht="16.5" thickBot="1" x14ac:dyDescent="0.2">
      <c r="A76" s="244"/>
      <c r="B76" s="244"/>
      <c r="C76" s="245"/>
      <c r="D76" s="244"/>
      <c r="E76" s="127" t="s">
        <v>226</v>
      </c>
      <c r="F76" s="127"/>
      <c r="G76" s="128"/>
      <c r="H76" s="129"/>
      <c r="I76" s="130"/>
      <c r="J76" s="121"/>
      <c r="K76" s="121"/>
      <c r="L76" s="122"/>
      <c r="M76" s="122"/>
    </row>
  </sheetData>
  <mergeCells count="63">
    <mergeCell ref="D48:D50"/>
    <mergeCell ref="B51:B56"/>
    <mergeCell ref="C51:C56"/>
    <mergeCell ref="D51:D53"/>
    <mergeCell ref="D54:D56"/>
    <mergeCell ref="C32:C38"/>
    <mergeCell ref="A25:A38"/>
    <mergeCell ref="B25:B31"/>
    <mergeCell ref="C25:C31"/>
    <mergeCell ref="D45:D47"/>
    <mergeCell ref="D42:D43"/>
    <mergeCell ref="D36:D37"/>
    <mergeCell ref="B32:B38"/>
    <mergeCell ref="A69:A76"/>
    <mergeCell ref="B69:B72"/>
    <mergeCell ref="C69:C72"/>
    <mergeCell ref="B45:B50"/>
    <mergeCell ref="C45:C50"/>
    <mergeCell ref="A57:A62"/>
    <mergeCell ref="B57:B61"/>
    <mergeCell ref="C57:C61"/>
    <mergeCell ref="B62:B66"/>
    <mergeCell ref="C62:C66"/>
    <mergeCell ref="D69:D72"/>
    <mergeCell ref="F69:F72"/>
    <mergeCell ref="B74:B76"/>
    <mergeCell ref="C74:C76"/>
    <mergeCell ref="D74:D76"/>
    <mergeCell ref="D62:D66"/>
    <mergeCell ref="H5:I5"/>
    <mergeCell ref="F6:F8"/>
    <mergeCell ref="H6:I6"/>
    <mergeCell ref="D57:D61"/>
    <mergeCell ref="D32:D35"/>
    <mergeCell ref="D25:D28"/>
    <mergeCell ref="D29:D30"/>
    <mergeCell ref="H7:I7"/>
    <mergeCell ref="H8:I8"/>
    <mergeCell ref="A10:D10"/>
    <mergeCell ref="A39:A44"/>
    <mergeCell ref="B39:B44"/>
    <mergeCell ref="C39:C44"/>
    <mergeCell ref="A2:E8"/>
    <mergeCell ref="D39:D41"/>
    <mergeCell ref="G10:I10"/>
    <mergeCell ref="A12:A18"/>
    <mergeCell ref="B12:B18"/>
    <mergeCell ref="C12:C18"/>
    <mergeCell ref="D13:D14"/>
    <mergeCell ref="D16:D18"/>
    <mergeCell ref="A19:A21"/>
    <mergeCell ref="B19:B21"/>
    <mergeCell ref="C19:C21"/>
    <mergeCell ref="A22:A24"/>
    <mergeCell ref="D23:D24"/>
    <mergeCell ref="B23:B24"/>
    <mergeCell ref="C23:C24"/>
    <mergeCell ref="F2:G2"/>
    <mergeCell ref="H2:I2"/>
    <mergeCell ref="F3:G3"/>
    <mergeCell ref="H3:I3"/>
    <mergeCell ref="F4:G4"/>
    <mergeCell ref="H4:I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M28"/>
  <sheetViews>
    <sheetView zoomScale="99" zoomScaleNormal="99" workbookViewId="0">
      <selection activeCell="H6" sqref="H6:I6"/>
    </sheetView>
  </sheetViews>
  <sheetFormatPr defaultRowHeight="13.5" x14ac:dyDescent="0.15"/>
  <cols>
    <col min="1" max="1" width="12.5546875" bestFit="1" customWidth="1"/>
    <col min="2" max="2" width="18.21875" bestFit="1" customWidth="1"/>
    <col min="3" max="3" width="21.5546875" customWidth="1"/>
    <col min="4" max="4" width="18.6640625" customWidth="1"/>
    <col min="5" max="5" width="84" style="40" bestFit="1" customWidth="1"/>
    <col min="6" max="6" width="56.6640625" customWidth="1"/>
    <col min="8" max="8" width="38.5546875" customWidth="1"/>
    <col min="10" max="35" width="8.88671875" style="69"/>
  </cols>
  <sheetData>
    <row r="1" spans="1:91" s="35" customFormat="1" ht="5.0999999999999996" customHeight="1" x14ac:dyDescent="0.15">
      <c r="A1" s="14"/>
      <c r="B1" s="13"/>
      <c r="C1" s="14"/>
      <c r="D1" s="15"/>
      <c r="E1" s="15"/>
      <c r="F1" s="10"/>
      <c r="G1" s="13"/>
      <c r="H1" s="1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</row>
    <row r="2" spans="1:91" s="16" customFormat="1" ht="24.75" customHeight="1" x14ac:dyDescent="0.15">
      <c r="A2" s="220" t="s">
        <v>525</v>
      </c>
      <c r="B2" s="220"/>
      <c r="C2" s="220"/>
      <c r="D2" s="220"/>
      <c r="E2" s="221"/>
      <c r="F2" s="226" t="s">
        <v>21</v>
      </c>
      <c r="G2" s="227"/>
      <c r="H2" s="228" t="s">
        <v>527</v>
      </c>
      <c r="I2" s="22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91" s="16" customFormat="1" ht="24.75" customHeight="1" x14ac:dyDescent="0.15">
      <c r="A3" s="222"/>
      <c r="B3" s="222"/>
      <c r="C3" s="222"/>
      <c r="D3" s="222"/>
      <c r="E3" s="223"/>
      <c r="F3" s="230" t="s">
        <v>22</v>
      </c>
      <c r="G3" s="231"/>
      <c r="H3" s="232" t="s">
        <v>367</v>
      </c>
      <c r="I3" s="233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91" s="16" customFormat="1" ht="24.75" customHeight="1" x14ac:dyDescent="0.15">
      <c r="A4" s="222"/>
      <c r="B4" s="222"/>
      <c r="C4" s="222"/>
      <c r="D4" s="222"/>
      <c r="E4" s="223"/>
      <c r="F4" s="230" t="s">
        <v>23</v>
      </c>
      <c r="G4" s="231"/>
      <c r="H4" s="234">
        <v>43388</v>
      </c>
      <c r="I4" s="235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91" s="16" customFormat="1" ht="24.75" customHeight="1" x14ac:dyDescent="0.15">
      <c r="A5" s="222"/>
      <c r="B5" s="222"/>
      <c r="C5" s="222"/>
      <c r="D5" s="222"/>
      <c r="E5" s="223"/>
      <c r="F5" s="17" t="str">
        <f>"[ "&amp;H3&amp;" ]"&amp;" Test Items"</f>
        <v>[ Login ] Test Items</v>
      </c>
      <c r="G5" s="153" t="s">
        <v>24</v>
      </c>
      <c r="H5" s="212">
        <f>COUNTA($E$12:$F$28)</f>
        <v>17</v>
      </c>
      <c r="I5" s="213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91" s="16" customFormat="1" ht="24.75" customHeight="1" x14ac:dyDescent="0.15">
      <c r="A6" s="222"/>
      <c r="B6" s="222"/>
      <c r="C6" s="222"/>
      <c r="D6" s="222"/>
      <c r="E6" s="223"/>
      <c r="F6" s="236" t="str">
        <f>"[ "&amp;H3&amp;" ]"&amp;" Test Results"</f>
        <v>[ Login ] Test Results</v>
      </c>
      <c r="G6" s="153" t="s">
        <v>25</v>
      </c>
      <c r="H6" s="212">
        <f>COUNTA($G$12:$G$13)</f>
        <v>0</v>
      </c>
      <c r="I6" s="213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91" s="16" customFormat="1" ht="24.75" customHeight="1" x14ac:dyDescent="0.15">
      <c r="A7" s="222"/>
      <c r="B7" s="222"/>
      <c r="C7" s="222"/>
      <c r="D7" s="222"/>
      <c r="E7" s="223"/>
      <c r="F7" s="237"/>
      <c r="G7" s="153" t="s">
        <v>197</v>
      </c>
      <c r="H7" s="212">
        <f>COUNTIF($G$12:$G$13,G7)</f>
        <v>0</v>
      </c>
      <c r="I7" s="213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91" s="16" customFormat="1" ht="24.75" customHeight="1" x14ac:dyDescent="0.15">
      <c r="A8" s="224"/>
      <c r="B8" s="224"/>
      <c r="C8" s="224"/>
      <c r="D8" s="224"/>
      <c r="E8" s="225"/>
      <c r="F8" s="238"/>
      <c r="G8" s="18" t="s">
        <v>198</v>
      </c>
      <c r="H8" s="214">
        <f>COUNTIF($G$12:$G$13,G8)</f>
        <v>0</v>
      </c>
      <c r="I8" s="215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</row>
    <row r="9" spans="1:91" s="16" customFormat="1" ht="10.5" customHeight="1" x14ac:dyDescent="0.15">
      <c r="A9" s="31"/>
      <c r="B9" s="19"/>
      <c r="C9" s="31"/>
      <c r="D9" s="20"/>
      <c r="E9" s="38"/>
      <c r="F9" s="28"/>
      <c r="G9" s="21"/>
      <c r="H9" s="21"/>
      <c r="I9" s="22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</row>
    <row r="10" spans="1:91" s="16" customFormat="1" ht="21" customHeight="1" x14ac:dyDescent="0.15">
      <c r="A10" s="216"/>
      <c r="B10" s="216"/>
      <c r="C10" s="216"/>
      <c r="D10" s="217"/>
      <c r="E10" s="39"/>
      <c r="F10" s="32"/>
      <c r="G10" s="218"/>
      <c r="H10" s="218"/>
      <c r="I10" s="21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</row>
    <row r="11" spans="1:91" s="27" customFormat="1" ht="27" x14ac:dyDescent="0.15">
      <c r="A11" s="25" t="s">
        <v>40</v>
      </c>
      <c r="B11" s="25" t="s">
        <v>30</v>
      </c>
      <c r="C11" s="25" t="s">
        <v>37</v>
      </c>
      <c r="D11" s="25" t="s">
        <v>368</v>
      </c>
      <c r="E11" s="23" t="s">
        <v>369</v>
      </c>
      <c r="F11" s="23" t="s">
        <v>32</v>
      </c>
      <c r="G11" s="24" t="s">
        <v>26</v>
      </c>
      <c r="H11" s="24" t="s">
        <v>27</v>
      </c>
      <c r="I11" s="29" t="s">
        <v>370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5" customFormat="1" ht="25.5" x14ac:dyDescent="0.15">
      <c r="A12" s="98" t="s">
        <v>371</v>
      </c>
      <c r="B12" s="98" t="s">
        <v>372</v>
      </c>
      <c r="C12" s="160" t="s">
        <v>373</v>
      </c>
      <c r="D12" s="148"/>
      <c r="E12" s="33" t="s">
        <v>374</v>
      </c>
      <c r="F12" s="33"/>
      <c r="G12" s="12"/>
      <c r="H12" s="44"/>
      <c r="I12" s="12"/>
      <c r="J12" s="68"/>
      <c r="K12" s="68"/>
      <c r="L12" s="68"/>
      <c r="M12" s="68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91" s="35" customFormat="1" ht="15.75" x14ac:dyDescent="0.15">
      <c r="A13" s="58"/>
      <c r="B13" s="58"/>
      <c r="C13" s="184"/>
      <c r="D13" s="180"/>
      <c r="E13" s="182" t="s">
        <v>375</v>
      </c>
      <c r="F13" s="33"/>
      <c r="G13" s="12"/>
      <c r="H13" s="44"/>
      <c r="I13" s="12"/>
      <c r="J13" s="68"/>
      <c r="K13" s="68"/>
      <c r="L13" s="68"/>
      <c r="M13" s="68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91" s="35" customFormat="1" ht="15.75" x14ac:dyDescent="0.15">
      <c r="A14" s="57" t="s">
        <v>429</v>
      </c>
      <c r="B14" s="57" t="s">
        <v>430</v>
      </c>
      <c r="C14" s="183"/>
      <c r="D14" s="179"/>
      <c r="E14" s="179" t="s">
        <v>431</v>
      </c>
      <c r="F14" s="176"/>
      <c r="G14" s="177"/>
      <c r="H14" s="178"/>
      <c r="I14" s="177"/>
      <c r="J14" s="68"/>
      <c r="K14" s="68"/>
      <c r="L14" s="68"/>
      <c r="M14" s="68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91" s="35" customFormat="1" ht="15.75" x14ac:dyDescent="0.15">
      <c r="A15" s="57"/>
      <c r="B15" s="57"/>
      <c r="C15" s="167"/>
      <c r="D15" s="149"/>
      <c r="E15" s="148" t="s">
        <v>432</v>
      </c>
      <c r="F15" s="33"/>
      <c r="G15" s="12"/>
      <c r="H15" s="44"/>
      <c r="I15" s="12"/>
      <c r="J15" s="68"/>
      <c r="K15" s="68"/>
      <c r="L15" s="68"/>
      <c r="M15" s="68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91" s="35" customFormat="1" ht="15.75" x14ac:dyDescent="0.15">
      <c r="A16" s="57"/>
      <c r="B16" s="58"/>
      <c r="C16" s="168"/>
      <c r="D16" s="152"/>
      <c r="E16" s="148" t="s">
        <v>433</v>
      </c>
      <c r="F16" s="33"/>
      <c r="G16" s="12"/>
      <c r="H16" s="44"/>
      <c r="I16" s="12"/>
      <c r="J16" s="68"/>
      <c r="K16" s="68"/>
      <c r="L16" s="68"/>
      <c r="M16" s="68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1:35" s="35" customFormat="1" ht="25.5" x14ac:dyDescent="0.15">
      <c r="A17" s="57"/>
      <c r="B17" s="98" t="s">
        <v>434</v>
      </c>
      <c r="C17" s="160" t="s">
        <v>435</v>
      </c>
      <c r="D17" s="169" t="s">
        <v>436</v>
      </c>
      <c r="E17" s="33" t="s">
        <v>437</v>
      </c>
      <c r="F17" s="33"/>
      <c r="G17" s="12"/>
      <c r="H17" s="44"/>
      <c r="I17" s="12"/>
      <c r="J17" s="68"/>
      <c r="K17" s="68"/>
      <c r="L17" s="68"/>
      <c r="M17" s="68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</row>
    <row r="18" spans="1:35" s="35" customFormat="1" ht="25.5" x14ac:dyDescent="0.15">
      <c r="A18" s="58"/>
      <c r="B18" s="34" t="s">
        <v>438</v>
      </c>
      <c r="C18" s="170" t="s">
        <v>439</v>
      </c>
      <c r="D18" s="152"/>
      <c r="E18" s="148" t="s">
        <v>440</v>
      </c>
      <c r="F18" s="33"/>
      <c r="G18" s="12"/>
      <c r="H18" s="44"/>
      <c r="I18" s="12"/>
      <c r="J18" s="68"/>
      <c r="K18" s="68"/>
      <c r="L18" s="68"/>
      <c r="M18" s="68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</row>
    <row r="19" spans="1:35" s="35" customFormat="1" ht="15.75" x14ac:dyDescent="0.15">
      <c r="A19" s="57" t="s">
        <v>441</v>
      </c>
      <c r="B19" s="98" t="s">
        <v>442</v>
      </c>
      <c r="C19" s="170"/>
      <c r="D19" s="149" t="s">
        <v>443</v>
      </c>
      <c r="E19" s="148" t="s">
        <v>427</v>
      </c>
      <c r="F19" s="33"/>
      <c r="G19" s="12"/>
      <c r="H19" s="44"/>
      <c r="I19" s="12"/>
      <c r="J19" s="68"/>
      <c r="K19" s="68"/>
      <c r="L19" s="68"/>
      <c r="M19" s="68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1:35" s="35" customFormat="1" ht="15.75" x14ac:dyDescent="0.15">
      <c r="A20" s="98" t="s">
        <v>444</v>
      </c>
      <c r="B20" s="98" t="s">
        <v>445</v>
      </c>
      <c r="C20" s="150"/>
      <c r="D20" s="148"/>
      <c r="E20" s="33" t="s">
        <v>446</v>
      </c>
      <c r="F20" s="33"/>
      <c r="G20" s="12"/>
      <c r="H20" s="44"/>
      <c r="I20" s="12"/>
      <c r="J20" s="68"/>
      <c r="K20" s="68"/>
      <c r="L20" s="68"/>
      <c r="M20" s="68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1:35" s="35" customFormat="1" ht="15.75" x14ac:dyDescent="0.15">
      <c r="A21" s="57"/>
      <c r="B21" s="57"/>
      <c r="C21" s="151"/>
      <c r="D21" s="149"/>
      <c r="E21" s="155" t="s">
        <v>447</v>
      </c>
      <c r="F21" s="155"/>
      <c r="G21" s="36"/>
      <c r="H21" s="45"/>
      <c r="I21" s="36"/>
      <c r="J21" s="68"/>
      <c r="K21" s="68"/>
      <c r="L21" s="68"/>
      <c r="M21" s="68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5" s="35" customFormat="1" ht="15.75" x14ac:dyDescent="0.15">
      <c r="A22" s="57"/>
      <c r="B22" s="57"/>
      <c r="C22" s="151"/>
      <c r="D22" s="149"/>
      <c r="E22" s="148" t="s">
        <v>448</v>
      </c>
      <c r="F22" s="155"/>
      <c r="G22" s="36"/>
      <c r="H22" s="45"/>
      <c r="I22" s="36"/>
      <c r="J22" s="68"/>
      <c r="K22" s="68"/>
      <c r="L22" s="68"/>
      <c r="M22" s="68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1:35" s="35" customFormat="1" ht="15.75" x14ac:dyDescent="0.15">
      <c r="A23" s="57"/>
      <c r="B23" s="58"/>
      <c r="C23" s="112"/>
      <c r="D23" s="152"/>
      <c r="E23" s="148" t="s">
        <v>449</v>
      </c>
      <c r="F23" s="155"/>
      <c r="G23" s="36"/>
      <c r="H23" s="45"/>
      <c r="I23" s="36"/>
      <c r="J23" s="68"/>
      <c r="K23" s="68"/>
      <c r="L23" s="68"/>
      <c r="M23" s="68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</row>
    <row r="24" spans="1:35" s="35" customFormat="1" ht="15.75" x14ac:dyDescent="0.15">
      <c r="A24" s="98" t="s">
        <v>450</v>
      </c>
      <c r="B24" s="98" t="s">
        <v>451</v>
      </c>
      <c r="C24" s="160"/>
      <c r="D24" s="148"/>
      <c r="E24" s="148" t="s">
        <v>452</v>
      </c>
      <c r="F24" s="171"/>
      <c r="G24" s="172"/>
      <c r="H24" s="173"/>
      <c r="I24" s="172"/>
      <c r="J24" s="68"/>
      <c r="K24" s="68"/>
      <c r="L24" s="68"/>
      <c r="M24" s="68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1:35" s="35" customFormat="1" ht="25.5" x14ac:dyDescent="0.15">
      <c r="A25" s="57"/>
      <c r="B25" s="57"/>
      <c r="C25" s="151"/>
      <c r="D25" s="152"/>
      <c r="E25" s="154" t="s">
        <v>453</v>
      </c>
      <c r="F25" s="155"/>
      <c r="G25" s="36"/>
      <c r="H25" s="45"/>
      <c r="I25" s="36"/>
      <c r="J25" s="68"/>
      <c r="K25" s="68"/>
      <c r="L25" s="68"/>
      <c r="M25" s="68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</row>
    <row r="26" spans="1:35" s="35" customFormat="1" ht="25.5" x14ac:dyDescent="0.15">
      <c r="A26" s="57"/>
      <c r="B26" s="98" t="s">
        <v>454</v>
      </c>
      <c r="C26" s="160" t="s">
        <v>455</v>
      </c>
      <c r="D26" s="169" t="s">
        <v>436</v>
      </c>
      <c r="E26" s="33" t="s">
        <v>437</v>
      </c>
      <c r="F26" s="155"/>
      <c r="G26" s="36"/>
      <c r="H26" s="45"/>
      <c r="I26" s="36"/>
      <c r="J26" s="68"/>
      <c r="K26" s="68"/>
      <c r="L26" s="68"/>
      <c r="M26" s="68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</row>
    <row r="27" spans="1:35" s="35" customFormat="1" ht="25.5" x14ac:dyDescent="0.15">
      <c r="A27" s="57"/>
      <c r="B27" s="34" t="s">
        <v>456</v>
      </c>
      <c r="C27" s="170" t="s">
        <v>457</v>
      </c>
      <c r="D27" s="152"/>
      <c r="E27" s="148" t="s">
        <v>458</v>
      </c>
      <c r="F27" s="155"/>
      <c r="G27" s="36"/>
      <c r="H27" s="45"/>
      <c r="I27" s="36"/>
      <c r="J27" s="68"/>
      <c r="K27" s="68"/>
      <c r="L27" s="68"/>
      <c r="M27" s="68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</row>
    <row r="28" spans="1:35" s="35" customFormat="1" ht="26.25" thickBot="1" x14ac:dyDescent="0.2">
      <c r="A28" s="174" t="s">
        <v>459</v>
      </c>
      <c r="B28" s="162" t="s">
        <v>460</v>
      </c>
      <c r="C28" s="175"/>
      <c r="D28" s="162" t="s">
        <v>461</v>
      </c>
      <c r="E28" s="127" t="s">
        <v>462</v>
      </c>
      <c r="F28" s="127"/>
      <c r="G28" s="128"/>
      <c r="H28" s="163"/>
      <c r="I28" s="128"/>
      <c r="J28" s="68"/>
      <c r="K28" s="68"/>
      <c r="L28" s="68"/>
      <c r="M28" s="68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</row>
  </sheetData>
  <mergeCells count="14">
    <mergeCell ref="H7:I7"/>
    <mergeCell ref="H8:I8"/>
    <mergeCell ref="A10:D10"/>
    <mergeCell ref="G10:I10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M36"/>
  <sheetViews>
    <sheetView zoomScaleNormal="100" workbookViewId="0">
      <selection activeCell="H6" sqref="H6:I6"/>
    </sheetView>
  </sheetViews>
  <sheetFormatPr defaultRowHeight="13.5" x14ac:dyDescent="0.15"/>
  <cols>
    <col min="1" max="1" width="12.5546875" bestFit="1" customWidth="1"/>
    <col min="2" max="2" width="18.21875" bestFit="1" customWidth="1"/>
    <col min="3" max="3" width="21.5546875" customWidth="1"/>
    <col min="4" max="4" width="18.6640625" customWidth="1"/>
    <col min="5" max="5" width="84.88671875" style="40" customWidth="1"/>
    <col min="6" max="6" width="56.6640625" customWidth="1"/>
    <col min="8" max="8" width="38.5546875" customWidth="1"/>
    <col min="10" max="35" width="8.88671875" style="69"/>
  </cols>
  <sheetData>
    <row r="1" spans="1:91" s="35" customFormat="1" ht="5.0999999999999996" customHeight="1" x14ac:dyDescent="0.15">
      <c r="A1" s="14"/>
      <c r="B1" s="13"/>
      <c r="C1" s="14"/>
      <c r="D1" s="15"/>
      <c r="E1" s="15"/>
      <c r="F1" s="10"/>
      <c r="G1" s="13"/>
      <c r="H1" s="1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</row>
    <row r="2" spans="1:91" s="16" customFormat="1" ht="24.75" customHeight="1" x14ac:dyDescent="0.15">
      <c r="A2" s="220" t="s">
        <v>525</v>
      </c>
      <c r="B2" s="220"/>
      <c r="C2" s="220"/>
      <c r="D2" s="220"/>
      <c r="E2" s="221"/>
      <c r="F2" s="226" t="s">
        <v>21</v>
      </c>
      <c r="G2" s="227"/>
      <c r="H2" s="228" t="s">
        <v>527</v>
      </c>
      <c r="I2" s="22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91" s="16" customFormat="1" ht="24.75" customHeight="1" x14ac:dyDescent="0.15">
      <c r="A3" s="222"/>
      <c r="B3" s="222"/>
      <c r="C3" s="222"/>
      <c r="D3" s="222"/>
      <c r="E3" s="223"/>
      <c r="F3" s="230" t="s">
        <v>22</v>
      </c>
      <c r="G3" s="231"/>
      <c r="H3" s="232" t="s">
        <v>376</v>
      </c>
      <c r="I3" s="233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91" s="16" customFormat="1" ht="24.75" customHeight="1" x14ac:dyDescent="0.15">
      <c r="A4" s="222"/>
      <c r="B4" s="222"/>
      <c r="C4" s="222"/>
      <c r="D4" s="222"/>
      <c r="E4" s="223"/>
      <c r="F4" s="230" t="s">
        <v>23</v>
      </c>
      <c r="G4" s="231"/>
      <c r="H4" s="234">
        <v>43388</v>
      </c>
      <c r="I4" s="235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91" s="16" customFormat="1" ht="24.75" customHeight="1" x14ac:dyDescent="0.15">
      <c r="A5" s="222"/>
      <c r="B5" s="222"/>
      <c r="C5" s="222"/>
      <c r="D5" s="222"/>
      <c r="E5" s="223"/>
      <c r="F5" s="17" t="str">
        <f>"[ "&amp;H3&amp;" ]"&amp;" Test Items"</f>
        <v>[ Signup ] Test Items</v>
      </c>
      <c r="G5" s="153" t="s">
        <v>24</v>
      </c>
      <c r="H5" s="212">
        <f>COUNTA($E$12:$F$36)</f>
        <v>27</v>
      </c>
      <c r="I5" s="213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91" s="16" customFormat="1" ht="24.75" customHeight="1" x14ac:dyDescent="0.15">
      <c r="A6" s="222"/>
      <c r="B6" s="222"/>
      <c r="C6" s="222"/>
      <c r="D6" s="222"/>
      <c r="E6" s="223"/>
      <c r="F6" s="236" t="str">
        <f>"[ "&amp;H3&amp;" ]"&amp;" Test Results"</f>
        <v>[ Signup ] Test Results</v>
      </c>
      <c r="G6" s="153" t="s">
        <v>25</v>
      </c>
      <c r="H6" s="212">
        <f>COUNTA($G$12:$G$36)</f>
        <v>0</v>
      </c>
      <c r="I6" s="213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91" s="16" customFormat="1" ht="24.75" customHeight="1" x14ac:dyDescent="0.15">
      <c r="A7" s="222"/>
      <c r="B7" s="222"/>
      <c r="C7" s="222"/>
      <c r="D7" s="222"/>
      <c r="E7" s="223"/>
      <c r="F7" s="237"/>
      <c r="G7" s="153" t="s">
        <v>197</v>
      </c>
      <c r="H7" s="212">
        <f>COUNTIF($G$12:$G$36,G7)</f>
        <v>0</v>
      </c>
      <c r="I7" s="213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91" s="16" customFormat="1" ht="24.75" customHeight="1" x14ac:dyDescent="0.15">
      <c r="A8" s="224"/>
      <c r="B8" s="224"/>
      <c r="C8" s="224"/>
      <c r="D8" s="224"/>
      <c r="E8" s="225"/>
      <c r="F8" s="238"/>
      <c r="G8" s="18" t="s">
        <v>198</v>
      </c>
      <c r="H8" s="214">
        <f>COUNTIF($G$12:$G$36,G8)</f>
        <v>0</v>
      </c>
      <c r="I8" s="215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</row>
    <row r="9" spans="1:91" s="16" customFormat="1" ht="10.5" customHeight="1" x14ac:dyDescent="0.15">
      <c r="A9" s="31"/>
      <c r="B9" s="19"/>
      <c r="C9" s="31"/>
      <c r="D9" s="20"/>
      <c r="E9" s="38"/>
      <c r="F9" s="28"/>
      <c r="G9" s="21"/>
      <c r="H9" s="21"/>
      <c r="I9" s="22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</row>
    <row r="10" spans="1:91" s="16" customFormat="1" ht="21" customHeight="1" x14ac:dyDescent="0.15">
      <c r="A10" s="216"/>
      <c r="B10" s="216"/>
      <c r="C10" s="216"/>
      <c r="D10" s="217"/>
      <c r="E10" s="39"/>
      <c r="F10" s="32"/>
      <c r="G10" s="218"/>
      <c r="H10" s="218"/>
      <c r="I10" s="21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</row>
    <row r="11" spans="1:91" s="27" customFormat="1" ht="27" x14ac:dyDescent="0.15">
      <c r="A11" s="25" t="s">
        <v>40</v>
      </c>
      <c r="B11" s="25" t="s">
        <v>377</v>
      </c>
      <c r="C11" s="25" t="s">
        <v>378</v>
      </c>
      <c r="D11" s="25" t="s">
        <v>368</v>
      </c>
      <c r="E11" s="23" t="s">
        <v>369</v>
      </c>
      <c r="F11" s="23" t="s">
        <v>32</v>
      </c>
      <c r="G11" s="24" t="s">
        <v>26</v>
      </c>
      <c r="H11" s="24" t="s">
        <v>27</v>
      </c>
      <c r="I11" s="29" t="s">
        <v>379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5" customFormat="1" ht="51" x14ac:dyDescent="0.15">
      <c r="A12" s="98" t="s">
        <v>380</v>
      </c>
      <c r="B12" s="98" t="s">
        <v>381</v>
      </c>
      <c r="C12" s="80"/>
      <c r="D12" s="98" t="s">
        <v>382</v>
      </c>
      <c r="E12" s="34" t="s">
        <v>383</v>
      </c>
      <c r="F12" s="74" t="s">
        <v>384</v>
      </c>
      <c r="G12" s="86"/>
      <c r="H12" s="86"/>
      <c r="I12" s="86"/>
      <c r="J12" s="68"/>
      <c r="K12" s="68"/>
      <c r="L12" s="68"/>
      <c r="M12" s="68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91" s="35" customFormat="1" ht="15.75" x14ac:dyDescent="0.15">
      <c r="A13" s="57"/>
      <c r="B13" s="57"/>
      <c r="C13" s="70"/>
      <c r="D13" s="57"/>
      <c r="E13" s="154" t="s">
        <v>385</v>
      </c>
      <c r="F13" s="74"/>
      <c r="G13" s="86"/>
      <c r="H13" s="164"/>
      <c r="I13" s="86"/>
      <c r="J13" s="68"/>
      <c r="K13" s="68"/>
      <c r="L13" s="68"/>
      <c r="M13" s="68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91" s="35" customFormat="1" ht="15.75" x14ac:dyDescent="0.15">
      <c r="A14" s="57"/>
      <c r="B14" s="57"/>
      <c r="C14" s="70"/>
      <c r="D14" s="57"/>
      <c r="E14" s="154" t="s">
        <v>386</v>
      </c>
      <c r="F14" s="74"/>
      <c r="G14" s="86"/>
      <c r="H14" s="164"/>
      <c r="I14" s="86"/>
      <c r="J14" s="68"/>
      <c r="K14" s="68"/>
      <c r="L14" s="68"/>
      <c r="M14" s="68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91" s="35" customFormat="1" ht="25.5" x14ac:dyDescent="0.15">
      <c r="A15" s="57"/>
      <c r="B15" s="57"/>
      <c r="C15" s="143" t="s">
        <v>387</v>
      </c>
      <c r="D15" s="98" t="s">
        <v>388</v>
      </c>
      <c r="E15" s="154" t="s">
        <v>389</v>
      </c>
      <c r="F15" s="74"/>
      <c r="G15" s="86"/>
      <c r="H15" s="164"/>
      <c r="I15" s="86"/>
      <c r="J15" s="68"/>
      <c r="K15" s="68"/>
      <c r="L15" s="68"/>
      <c r="M15" s="68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91" s="35" customFormat="1" ht="25.5" x14ac:dyDescent="0.15">
      <c r="A16" s="57"/>
      <c r="B16" s="58"/>
      <c r="C16" s="143" t="s">
        <v>390</v>
      </c>
      <c r="D16" s="58"/>
      <c r="E16" s="154" t="s">
        <v>391</v>
      </c>
      <c r="F16" s="74"/>
      <c r="G16" s="86"/>
      <c r="H16" s="164"/>
      <c r="I16" s="86"/>
      <c r="J16" s="68"/>
      <c r="K16" s="68"/>
      <c r="L16" s="68"/>
      <c r="M16" s="68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1:35" s="35" customFormat="1" ht="42.75" customHeight="1" x14ac:dyDescent="0.15">
      <c r="A17" s="57"/>
      <c r="B17" s="98" t="s">
        <v>392</v>
      </c>
      <c r="C17" s="150" t="s">
        <v>393</v>
      </c>
      <c r="D17" s="98" t="s">
        <v>394</v>
      </c>
      <c r="E17" s="34" t="s">
        <v>395</v>
      </c>
      <c r="F17" s="74"/>
      <c r="G17" s="86"/>
      <c r="H17" s="164"/>
      <c r="I17" s="86"/>
      <c r="J17" s="68"/>
      <c r="K17" s="68"/>
      <c r="L17" s="68"/>
      <c r="M17" s="68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</row>
    <row r="18" spans="1:35" s="35" customFormat="1" ht="42" customHeight="1" x14ac:dyDescent="0.15">
      <c r="A18" s="57"/>
      <c r="B18" s="57"/>
      <c r="C18" s="165" t="s">
        <v>396</v>
      </c>
      <c r="D18" s="57"/>
      <c r="E18" s="34" t="s">
        <v>397</v>
      </c>
      <c r="F18" s="33"/>
      <c r="G18" s="12"/>
      <c r="H18" s="44"/>
      <c r="I18" s="12"/>
      <c r="J18" s="68"/>
      <c r="K18" s="68"/>
      <c r="L18" s="68"/>
      <c r="M18" s="68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</row>
    <row r="19" spans="1:35" s="35" customFormat="1" ht="38.25" x14ac:dyDescent="0.15">
      <c r="A19" s="57"/>
      <c r="B19" s="58"/>
      <c r="C19" s="166" t="s">
        <v>398</v>
      </c>
      <c r="D19" s="58"/>
      <c r="E19" s="154" t="s">
        <v>399</v>
      </c>
      <c r="F19" s="33"/>
      <c r="G19" s="12"/>
      <c r="H19" s="44"/>
      <c r="I19" s="12"/>
      <c r="J19" s="68"/>
      <c r="K19" s="68"/>
      <c r="L19" s="68"/>
      <c r="M19" s="68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1:35" s="35" customFormat="1" ht="15.75" x14ac:dyDescent="0.15">
      <c r="A20" s="98" t="s">
        <v>400</v>
      </c>
      <c r="B20" s="98" t="s">
        <v>401</v>
      </c>
      <c r="C20" s="246" t="s">
        <v>402</v>
      </c>
      <c r="D20" s="98" t="s">
        <v>403</v>
      </c>
      <c r="E20" s="154" t="s">
        <v>404</v>
      </c>
      <c r="F20" s="33"/>
      <c r="G20" s="12"/>
      <c r="H20" s="44"/>
      <c r="I20" s="12"/>
      <c r="J20" s="68"/>
      <c r="K20" s="68"/>
      <c r="L20" s="68"/>
      <c r="M20" s="68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1:35" s="35" customFormat="1" ht="15.75" x14ac:dyDescent="0.15">
      <c r="A21" s="57"/>
      <c r="B21" s="57"/>
      <c r="C21" s="247"/>
      <c r="D21" s="57"/>
      <c r="E21" s="154" t="s">
        <v>405</v>
      </c>
      <c r="F21" s="33"/>
      <c r="G21" s="12"/>
      <c r="H21" s="44"/>
      <c r="I21" s="12"/>
      <c r="J21" s="68"/>
      <c r="K21" s="68"/>
      <c r="L21" s="68"/>
      <c r="M21" s="68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5" s="35" customFormat="1" ht="15.75" x14ac:dyDescent="0.15">
      <c r="A22" s="57"/>
      <c r="B22" s="57"/>
      <c r="C22" s="247"/>
      <c r="D22" s="57"/>
      <c r="E22" s="154" t="s">
        <v>406</v>
      </c>
      <c r="F22" s="33"/>
      <c r="G22" s="12"/>
      <c r="H22" s="44"/>
      <c r="I22" s="12"/>
      <c r="J22" s="68"/>
      <c r="K22" s="68"/>
      <c r="L22" s="68"/>
      <c r="M22" s="68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1:35" s="35" customFormat="1" ht="15.75" x14ac:dyDescent="0.15">
      <c r="A23" s="57"/>
      <c r="B23" s="57"/>
      <c r="C23" s="247"/>
      <c r="D23" s="57"/>
      <c r="E23" s="154" t="s">
        <v>408</v>
      </c>
      <c r="F23" s="33"/>
      <c r="G23" s="12"/>
      <c r="H23" s="44"/>
      <c r="I23" s="12"/>
      <c r="J23" s="68"/>
      <c r="K23" s="68"/>
      <c r="L23" s="68"/>
      <c r="M23" s="68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</row>
    <row r="24" spans="1:35" s="35" customFormat="1" ht="15.75" x14ac:dyDescent="0.15">
      <c r="A24" s="57"/>
      <c r="B24" s="57"/>
      <c r="C24" s="247"/>
      <c r="D24" s="57"/>
      <c r="E24" s="154" t="s">
        <v>409</v>
      </c>
      <c r="F24" s="33"/>
      <c r="G24" s="12"/>
      <c r="H24" s="44"/>
      <c r="I24" s="12"/>
      <c r="J24" s="68"/>
      <c r="K24" s="68"/>
      <c r="L24" s="68"/>
      <c r="M24" s="68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1:35" s="35" customFormat="1" ht="15.75" x14ac:dyDescent="0.15">
      <c r="A25" s="57"/>
      <c r="B25" s="57"/>
      <c r="C25" s="248"/>
      <c r="D25" s="57"/>
      <c r="E25" s="154" t="s">
        <v>410</v>
      </c>
      <c r="F25" s="33"/>
      <c r="G25" s="12"/>
      <c r="H25" s="44"/>
      <c r="I25" s="12"/>
      <c r="J25" s="68"/>
      <c r="K25" s="68"/>
      <c r="L25" s="68"/>
      <c r="M25" s="68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</row>
    <row r="26" spans="1:35" s="35" customFormat="1" ht="15.75" x14ac:dyDescent="0.15">
      <c r="A26" s="57"/>
      <c r="B26" s="98" t="s">
        <v>411</v>
      </c>
      <c r="C26" s="246" t="s">
        <v>412</v>
      </c>
      <c r="D26" s="148" t="s">
        <v>413</v>
      </c>
      <c r="E26" s="154" t="s">
        <v>414</v>
      </c>
      <c r="F26" s="33"/>
      <c r="G26" s="12"/>
      <c r="H26" s="44"/>
      <c r="I26" s="12"/>
      <c r="J26" s="68"/>
      <c r="K26" s="68"/>
      <c r="L26" s="68"/>
      <c r="M26" s="68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</row>
    <row r="27" spans="1:35" s="35" customFormat="1" ht="15.75" x14ac:dyDescent="0.15">
      <c r="A27" s="57"/>
      <c r="B27" s="57"/>
      <c r="C27" s="247"/>
      <c r="D27" s="149"/>
      <c r="E27" s="154" t="s">
        <v>405</v>
      </c>
      <c r="F27" s="33"/>
      <c r="G27" s="12"/>
      <c r="H27" s="44"/>
      <c r="I27" s="12"/>
      <c r="J27" s="68"/>
      <c r="K27" s="68"/>
      <c r="L27" s="68"/>
      <c r="M27" s="68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</row>
    <row r="28" spans="1:35" s="35" customFormat="1" ht="15.75" x14ac:dyDescent="0.15">
      <c r="A28" s="57"/>
      <c r="B28" s="57"/>
      <c r="C28" s="247"/>
      <c r="D28" s="149"/>
      <c r="E28" s="154" t="s">
        <v>406</v>
      </c>
      <c r="F28" s="57"/>
      <c r="G28" s="12"/>
      <c r="H28" s="44"/>
      <c r="I28" s="12"/>
      <c r="J28" s="68"/>
      <c r="K28" s="68"/>
      <c r="L28" s="68"/>
      <c r="M28" s="68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</row>
    <row r="29" spans="1:35" s="35" customFormat="1" ht="15.75" x14ac:dyDescent="0.15">
      <c r="A29" s="57"/>
      <c r="B29" s="57"/>
      <c r="C29" s="247"/>
      <c r="D29" s="149"/>
      <c r="E29" s="154" t="s">
        <v>407</v>
      </c>
      <c r="F29" s="33"/>
      <c r="G29" s="12"/>
      <c r="H29" s="44"/>
      <c r="I29" s="12"/>
      <c r="J29" s="68"/>
      <c r="K29" s="68"/>
      <c r="L29" s="68"/>
      <c r="M29" s="68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</row>
    <row r="30" spans="1:35" s="35" customFormat="1" ht="15.75" x14ac:dyDescent="0.15">
      <c r="A30" s="57"/>
      <c r="B30" s="57"/>
      <c r="C30" s="247"/>
      <c r="D30" s="149"/>
      <c r="E30" s="154" t="s">
        <v>415</v>
      </c>
      <c r="F30" s="33"/>
      <c r="G30" s="12"/>
      <c r="H30" s="44"/>
      <c r="I30" s="12"/>
      <c r="J30" s="68"/>
      <c r="K30" s="68"/>
      <c r="L30" s="68"/>
      <c r="M30" s="68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</row>
    <row r="31" spans="1:35" s="35" customFormat="1" ht="15.75" x14ac:dyDescent="0.15">
      <c r="A31" s="57"/>
      <c r="B31" s="57"/>
      <c r="C31" s="247"/>
      <c r="D31" s="149"/>
      <c r="E31" s="154" t="s">
        <v>416</v>
      </c>
      <c r="F31" s="33"/>
      <c r="G31" s="12"/>
      <c r="H31" s="44"/>
      <c r="I31" s="12"/>
      <c r="J31" s="68"/>
      <c r="K31" s="68"/>
      <c r="L31" s="68"/>
      <c r="M31" s="68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</row>
    <row r="32" spans="1:35" s="35" customFormat="1" ht="15.75" x14ac:dyDescent="0.15">
      <c r="A32" s="57"/>
      <c r="B32" s="57"/>
      <c r="C32" s="248"/>
      <c r="D32" s="149"/>
      <c r="E32" s="154" t="s">
        <v>417</v>
      </c>
      <c r="F32" s="33"/>
      <c r="G32" s="12"/>
      <c r="H32" s="44"/>
      <c r="I32" s="12"/>
      <c r="J32" s="68"/>
      <c r="K32" s="68"/>
      <c r="L32" s="68"/>
      <c r="M32" s="68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</row>
    <row r="33" spans="1:35" s="35" customFormat="1" ht="46.5" customHeight="1" x14ac:dyDescent="0.15">
      <c r="A33" s="98" t="s">
        <v>418</v>
      </c>
      <c r="B33" s="98" t="s">
        <v>419</v>
      </c>
      <c r="C33" s="160" t="s">
        <v>420</v>
      </c>
      <c r="D33" s="148"/>
      <c r="E33" s="154" t="s">
        <v>421</v>
      </c>
      <c r="F33" s="33"/>
      <c r="G33" s="12"/>
      <c r="H33" s="12"/>
      <c r="I33" s="12"/>
      <c r="J33" s="68"/>
      <c r="K33" s="68"/>
      <c r="L33" s="68"/>
      <c r="M33" s="68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</row>
    <row r="34" spans="1:35" s="66" customFormat="1" ht="78.75" customHeight="1" x14ac:dyDescent="0.15">
      <c r="A34" s="58"/>
      <c r="B34" s="58"/>
      <c r="C34" s="167" t="s">
        <v>422</v>
      </c>
      <c r="D34" s="149"/>
      <c r="E34" s="154" t="s">
        <v>423</v>
      </c>
      <c r="F34" s="154" t="s">
        <v>424</v>
      </c>
      <c r="G34" s="87"/>
      <c r="H34" s="87"/>
      <c r="I34" s="87"/>
      <c r="J34" s="68"/>
      <c r="K34" s="68"/>
      <c r="L34" s="68"/>
      <c r="M34" s="68"/>
    </row>
    <row r="35" spans="1:35" s="35" customFormat="1" ht="15.75" x14ac:dyDescent="0.15">
      <c r="A35" s="57" t="s">
        <v>425</v>
      </c>
      <c r="B35" s="57" t="s">
        <v>426</v>
      </c>
      <c r="C35" s="160"/>
      <c r="D35" s="148"/>
      <c r="E35" s="148" t="s">
        <v>427</v>
      </c>
      <c r="F35" s="33"/>
      <c r="G35" s="12"/>
      <c r="H35" s="44"/>
      <c r="I35" s="12"/>
      <c r="J35" s="68"/>
      <c r="K35" s="68"/>
      <c r="L35" s="68"/>
      <c r="M35" s="68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</row>
    <row r="36" spans="1:35" s="35" customFormat="1" ht="16.5" thickBot="1" x14ac:dyDescent="0.2">
      <c r="A36" s="161"/>
      <c r="B36" s="161"/>
      <c r="C36" s="185"/>
      <c r="D36" s="181"/>
      <c r="E36" s="162" t="s">
        <v>428</v>
      </c>
      <c r="F36" s="127"/>
      <c r="G36" s="128"/>
      <c r="H36" s="163"/>
      <c r="I36" s="128"/>
      <c r="J36" s="68"/>
      <c r="K36" s="68"/>
      <c r="L36" s="68"/>
      <c r="M36" s="68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</row>
  </sheetData>
  <mergeCells count="16">
    <mergeCell ref="C26:C32"/>
    <mergeCell ref="A2:E8"/>
    <mergeCell ref="F2:G2"/>
    <mergeCell ref="H2:I2"/>
    <mergeCell ref="F3:G3"/>
    <mergeCell ref="H3:I3"/>
    <mergeCell ref="F4:G4"/>
    <mergeCell ref="H4:I4"/>
    <mergeCell ref="H5:I5"/>
    <mergeCell ref="F6:F8"/>
    <mergeCell ref="H6:I6"/>
    <mergeCell ref="H7:I7"/>
    <mergeCell ref="H8:I8"/>
    <mergeCell ref="A10:D10"/>
    <mergeCell ref="G10:I10"/>
    <mergeCell ref="C20:C25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M40"/>
  <sheetViews>
    <sheetView zoomScale="99" zoomScaleNormal="99" workbookViewId="0">
      <selection activeCell="H6" sqref="H6:I6"/>
    </sheetView>
  </sheetViews>
  <sheetFormatPr defaultRowHeight="13.5" x14ac:dyDescent="0.15"/>
  <cols>
    <col min="1" max="1" width="12.5546875" bestFit="1" customWidth="1"/>
    <col min="2" max="2" width="18.21875" bestFit="1" customWidth="1"/>
    <col min="3" max="3" width="21.5546875" customWidth="1"/>
    <col min="4" max="4" width="18.6640625" customWidth="1"/>
    <col min="5" max="5" width="84" style="40" bestFit="1" customWidth="1"/>
    <col min="6" max="6" width="56.6640625" customWidth="1"/>
    <col min="8" max="8" width="38.5546875" customWidth="1"/>
    <col min="10" max="35" width="8.88671875" style="69"/>
  </cols>
  <sheetData>
    <row r="1" spans="1:91" s="35" customFormat="1" ht="5.0999999999999996" customHeight="1" x14ac:dyDescent="0.15">
      <c r="A1" s="14"/>
      <c r="B1" s="13"/>
      <c r="C1" s="14"/>
      <c r="D1" s="15"/>
      <c r="E1" s="15"/>
      <c r="F1" s="10"/>
      <c r="G1" s="13"/>
      <c r="H1" s="13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</row>
    <row r="2" spans="1:91" s="16" customFormat="1" ht="24.75" customHeight="1" x14ac:dyDescent="0.15">
      <c r="A2" s="220" t="s">
        <v>525</v>
      </c>
      <c r="B2" s="220"/>
      <c r="C2" s="220"/>
      <c r="D2" s="220"/>
      <c r="E2" s="221"/>
      <c r="F2" s="226" t="s">
        <v>21</v>
      </c>
      <c r="G2" s="227"/>
      <c r="H2" s="228" t="s">
        <v>527</v>
      </c>
      <c r="I2" s="22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91" s="16" customFormat="1" ht="24.75" customHeight="1" x14ac:dyDescent="0.15">
      <c r="A3" s="222"/>
      <c r="B3" s="222"/>
      <c r="C3" s="222"/>
      <c r="D3" s="222"/>
      <c r="E3" s="223"/>
      <c r="F3" s="230" t="s">
        <v>22</v>
      </c>
      <c r="G3" s="231"/>
      <c r="H3" s="232" t="s">
        <v>463</v>
      </c>
      <c r="I3" s="233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91" s="16" customFormat="1" ht="24.75" customHeight="1" x14ac:dyDescent="0.15">
      <c r="A4" s="222"/>
      <c r="B4" s="222"/>
      <c r="C4" s="222"/>
      <c r="D4" s="222"/>
      <c r="E4" s="223"/>
      <c r="F4" s="230" t="s">
        <v>23</v>
      </c>
      <c r="G4" s="231"/>
      <c r="H4" s="234">
        <v>43388</v>
      </c>
      <c r="I4" s="235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91" s="16" customFormat="1" ht="24.75" customHeight="1" x14ac:dyDescent="0.15">
      <c r="A5" s="222"/>
      <c r="B5" s="222"/>
      <c r="C5" s="222"/>
      <c r="D5" s="222"/>
      <c r="E5" s="223"/>
      <c r="F5" s="17" t="str">
        <f>"[ "&amp;H3&amp;" ]"&amp;" Test Items"</f>
        <v>[ Quick Menu ] Test Items</v>
      </c>
      <c r="G5" s="153" t="s">
        <v>464</v>
      </c>
      <c r="H5" s="212">
        <f>COUNTA($E$12:$F$40)</f>
        <v>36</v>
      </c>
      <c r="I5" s="213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91" s="16" customFormat="1" ht="24.75" customHeight="1" x14ac:dyDescent="0.15">
      <c r="A6" s="222"/>
      <c r="B6" s="222"/>
      <c r="C6" s="222"/>
      <c r="D6" s="222"/>
      <c r="E6" s="223"/>
      <c r="F6" s="236" t="str">
        <f>"[ "&amp;H3&amp;" ]"&amp;" Test Results"</f>
        <v>[ Quick Menu ] Test Results</v>
      </c>
      <c r="G6" s="153" t="s">
        <v>465</v>
      </c>
      <c r="H6" s="212">
        <f>COUNTA($G$12:$G$40)</f>
        <v>0</v>
      </c>
      <c r="I6" s="213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91" s="16" customFormat="1" ht="24.75" customHeight="1" x14ac:dyDescent="0.15">
      <c r="A7" s="222"/>
      <c r="B7" s="222"/>
      <c r="C7" s="222"/>
      <c r="D7" s="222"/>
      <c r="E7" s="223"/>
      <c r="F7" s="237"/>
      <c r="G7" s="153" t="s">
        <v>466</v>
      </c>
      <c r="H7" s="212">
        <f>COUNTIF($G$12:$G$40,G7)</f>
        <v>0</v>
      </c>
      <c r="I7" s="213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91" s="16" customFormat="1" ht="24.75" customHeight="1" x14ac:dyDescent="0.15">
      <c r="A8" s="224"/>
      <c r="B8" s="224"/>
      <c r="C8" s="224"/>
      <c r="D8" s="224"/>
      <c r="E8" s="225"/>
      <c r="F8" s="238"/>
      <c r="G8" s="18" t="s">
        <v>467</v>
      </c>
      <c r="H8" s="214">
        <f>COUNTIF($G$12:$G$40,G8)</f>
        <v>0</v>
      </c>
      <c r="I8" s="215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</row>
    <row r="9" spans="1:91" s="16" customFormat="1" ht="10.5" customHeight="1" x14ac:dyDescent="0.15">
      <c r="A9" s="31"/>
      <c r="B9" s="19"/>
      <c r="C9" s="31"/>
      <c r="D9" s="20"/>
      <c r="E9" s="38"/>
      <c r="F9" s="28"/>
      <c r="G9" s="21"/>
      <c r="H9" s="21"/>
      <c r="I9" s="22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</row>
    <row r="10" spans="1:91" s="16" customFormat="1" ht="21" customHeight="1" x14ac:dyDescent="0.15">
      <c r="A10" s="216"/>
      <c r="B10" s="216"/>
      <c r="C10" s="216"/>
      <c r="D10" s="217"/>
      <c r="E10" s="39"/>
      <c r="F10" s="32"/>
      <c r="G10" s="218"/>
      <c r="H10" s="218"/>
      <c r="I10" s="21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</row>
    <row r="11" spans="1:91" s="27" customFormat="1" ht="27" x14ac:dyDescent="0.15">
      <c r="A11" s="25" t="s">
        <v>468</v>
      </c>
      <c r="B11" s="25" t="s">
        <v>30</v>
      </c>
      <c r="C11" s="25" t="s">
        <v>469</v>
      </c>
      <c r="D11" s="25" t="s">
        <v>470</v>
      </c>
      <c r="E11" s="23" t="s">
        <v>471</v>
      </c>
      <c r="F11" s="23" t="s">
        <v>32</v>
      </c>
      <c r="G11" s="24" t="s">
        <v>26</v>
      </c>
      <c r="H11" s="24" t="s">
        <v>472</v>
      </c>
      <c r="I11" s="29" t="s">
        <v>473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</row>
    <row r="12" spans="1:91" s="35" customFormat="1" ht="15.75" customHeight="1" x14ac:dyDescent="0.15">
      <c r="A12" s="98" t="s">
        <v>474</v>
      </c>
      <c r="B12" s="98" t="s">
        <v>475</v>
      </c>
      <c r="C12" s="208" t="s">
        <v>476</v>
      </c>
      <c r="D12" s="98"/>
      <c r="E12" s="34" t="s">
        <v>477</v>
      </c>
      <c r="F12" s="74"/>
      <c r="G12" s="86"/>
      <c r="H12" s="86"/>
      <c r="I12" s="86"/>
      <c r="J12" s="68"/>
      <c r="K12" s="68"/>
      <c r="L12" s="68"/>
      <c r="M12" s="68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91" s="35" customFormat="1" ht="21.75" customHeight="1" x14ac:dyDescent="0.15">
      <c r="A13" s="57"/>
      <c r="B13" s="57"/>
      <c r="C13" s="209"/>
      <c r="D13" s="57"/>
      <c r="E13" s="34" t="s">
        <v>478</v>
      </c>
      <c r="F13" s="74"/>
      <c r="G13" s="86"/>
      <c r="H13" s="164"/>
      <c r="I13" s="86"/>
      <c r="J13" s="68"/>
      <c r="K13" s="68"/>
      <c r="L13" s="68"/>
      <c r="M13" s="68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91" s="35" customFormat="1" ht="38.25" x14ac:dyDescent="0.15">
      <c r="A14" s="57"/>
      <c r="B14" s="57"/>
      <c r="C14" s="209"/>
      <c r="D14" s="57"/>
      <c r="E14" s="34" t="s">
        <v>479</v>
      </c>
      <c r="F14" s="74" t="s">
        <v>480</v>
      </c>
      <c r="G14" s="86"/>
      <c r="H14" s="164"/>
      <c r="I14" s="86"/>
      <c r="J14" s="68"/>
      <c r="K14" s="68"/>
      <c r="L14" s="68"/>
      <c r="M14" s="68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91" s="35" customFormat="1" ht="15.75" customHeight="1" x14ac:dyDescent="0.15">
      <c r="A15" s="57"/>
      <c r="B15" s="57"/>
      <c r="C15" s="209"/>
      <c r="D15" s="57"/>
      <c r="E15" s="34" t="s">
        <v>481</v>
      </c>
      <c r="F15" s="74"/>
      <c r="G15" s="86"/>
      <c r="H15" s="164"/>
      <c r="I15" s="86"/>
      <c r="J15" s="68"/>
      <c r="K15" s="68"/>
      <c r="L15" s="68"/>
      <c r="M15" s="68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91" s="35" customFormat="1" ht="15.75" customHeight="1" x14ac:dyDescent="0.15">
      <c r="A16" s="98" t="s">
        <v>482</v>
      </c>
      <c r="B16" s="98" t="s">
        <v>483</v>
      </c>
      <c r="C16" s="208" t="s">
        <v>484</v>
      </c>
      <c r="D16" s="148"/>
      <c r="E16" s="154" t="s">
        <v>485</v>
      </c>
      <c r="F16" s="42"/>
      <c r="G16" s="86"/>
      <c r="H16" s="44"/>
      <c r="I16" s="12"/>
      <c r="J16" s="68"/>
      <c r="K16" s="68"/>
      <c r="L16" s="68"/>
      <c r="M16" s="68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1:35" s="35" customFormat="1" ht="15.75" x14ac:dyDescent="0.15">
      <c r="A17" s="57"/>
      <c r="B17" s="57"/>
      <c r="C17" s="209"/>
      <c r="D17" s="149"/>
      <c r="E17" s="154" t="s">
        <v>486</v>
      </c>
      <c r="F17" s="42"/>
      <c r="G17" s="86"/>
      <c r="H17" s="44"/>
      <c r="I17" s="12"/>
      <c r="J17" s="68"/>
      <c r="K17" s="68"/>
      <c r="L17" s="68"/>
      <c r="M17" s="68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</row>
    <row r="18" spans="1:35" s="35" customFormat="1" ht="15.75" customHeight="1" x14ac:dyDescent="0.15">
      <c r="A18" s="98" t="s">
        <v>487</v>
      </c>
      <c r="B18" s="98" t="s">
        <v>488</v>
      </c>
      <c r="C18" s="208" t="s">
        <v>489</v>
      </c>
      <c r="D18" s="148"/>
      <c r="E18" s="34" t="s">
        <v>490</v>
      </c>
      <c r="F18" s="33"/>
      <c r="G18" s="86"/>
      <c r="H18" s="44"/>
      <c r="I18" s="12"/>
      <c r="J18" s="68"/>
      <c r="K18" s="68"/>
      <c r="L18" s="68"/>
      <c r="M18" s="68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</row>
    <row r="19" spans="1:35" s="35" customFormat="1" ht="15.75" x14ac:dyDescent="0.15">
      <c r="A19" s="57"/>
      <c r="B19" s="57"/>
      <c r="C19" s="209"/>
      <c r="D19" s="149"/>
      <c r="E19" s="34" t="s">
        <v>478</v>
      </c>
      <c r="F19" s="33"/>
      <c r="G19" s="12"/>
      <c r="H19" s="44"/>
      <c r="I19" s="12"/>
      <c r="J19" s="68"/>
      <c r="K19" s="68"/>
      <c r="L19" s="68"/>
      <c r="M19" s="68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1:35" s="35" customFormat="1" ht="38.25" x14ac:dyDescent="0.15">
      <c r="A20" s="57"/>
      <c r="B20" s="57"/>
      <c r="C20" s="209"/>
      <c r="D20" s="149"/>
      <c r="E20" s="34" t="s">
        <v>491</v>
      </c>
      <c r="F20" s="74" t="s">
        <v>492</v>
      </c>
      <c r="G20" s="12"/>
      <c r="H20" s="44"/>
      <c r="I20" s="12"/>
      <c r="J20" s="68"/>
      <c r="K20" s="68"/>
      <c r="L20" s="68"/>
      <c r="M20" s="68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1:35" s="35" customFormat="1" ht="15.75" x14ac:dyDescent="0.15">
      <c r="A21" s="58"/>
      <c r="B21" s="58"/>
      <c r="C21" s="252"/>
      <c r="D21" s="152"/>
      <c r="E21" s="34" t="s">
        <v>481</v>
      </c>
      <c r="F21" s="33"/>
      <c r="G21" s="12"/>
      <c r="H21" s="44"/>
      <c r="I21" s="12"/>
      <c r="J21" s="68"/>
      <c r="K21" s="68"/>
      <c r="L21" s="68"/>
      <c r="M21" s="68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5" s="35" customFormat="1" ht="25.5" customHeight="1" x14ac:dyDescent="0.15">
      <c r="A22" s="57" t="s">
        <v>493</v>
      </c>
      <c r="B22" s="98" t="s">
        <v>494</v>
      </c>
      <c r="C22" s="208" t="s">
        <v>495</v>
      </c>
      <c r="D22" s="149"/>
      <c r="E22" s="154" t="s">
        <v>497</v>
      </c>
      <c r="F22" s="33"/>
      <c r="G22" s="12"/>
      <c r="H22" s="44"/>
      <c r="I22" s="12"/>
      <c r="J22" s="68"/>
      <c r="K22" s="68"/>
      <c r="L22" s="68"/>
      <c r="M22" s="68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1:35" s="35" customFormat="1" ht="15.75" x14ac:dyDescent="0.15">
      <c r="A23" s="57"/>
      <c r="B23" s="57"/>
      <c r="C23" s="209"/>
      <c r="D23" s="149"/>
      <c r="E23" s="154" t="s">
        <v>498</v>
      </c>
      <c r="F23" s="33"/>
      <c r="G23" s="12"/>
      <c r="H23" s="44"/>
      <c r="I23" s="12"/>
      <c r="J23" s="68"/>
      <c r="K23" s="68"/>
      <c r="L23" s="68"/>
      <c r="M23" s="68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</row>
    <row r="24" spans="1:35" s="35" customFormat="1" ht="38.25" x14ac:dyDescent="0.15">
      <c r="A24" s="57"/>
      <c r="B24" s="57"/>
      <c r="C24" s="209"/>
      <c r="D24" s="149"/>
      <c r="E24" s="34" t="s">
        <v>491</v>
      </c>
      <c r="F24" s="33" t="s">
        <v>499</v>
      </c>
      <c r="G24" s="12"/>
      <c r="H24" s="44"/>
      <c r="I24" s="12"/>
      <c r="J24" s="68"/>
      <c r="K24" s="68"/>
      <c r="L24" s="68"/>
      <c r="M24" s="68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1:35" s="35" customFormat="1" ht="15.75" x14ac:dyDescent="0.15">
      <c r="A25" s="57"/>
      <c r="B25" s="57"/>
      <c r="C25" s="252"/>
      <c r="D25" s="149"/>
      <c r="E25" s="34" t="s">
        <v>481</v>
      </c>
      <c r="F25" s="33"/>
      <c r="G25" s="12"/>
      <c r="H25" s="44"/>
      <c r="I25" s="12"/>
      <c r="J25" s="68"/>
      <c r="K25" s="68"/>
      <c r="L25" s="68"/>
      <c r="M25" s="68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</row>
    <row r="26" spans="1:35" s="35" customFormat="1" ht="15.75" customHeight="1" x14ac:dyDescent="0.15">
      <c r="A26" s="98" t="s">
        <v>500</v>
      </c>
      <c r="B26" s="98" t="s">
        <v>501</v>
      </c>
      <c r="C26" s="246" t="s">
        <v>502</v>
      </c>
      <c r="D26" s="98"/>
      <c r="E26" s="34" t="s">
        <v>503</v>
      </c>
      <c r="F26" s="33"/>
      <c r="G26" s="12"/>
      <c r="H26" s="44"/>
      <c r="I26" s="12"/>
      <c r="J26" s="68"/>
      <c r="K26" s="68"/>
      <c r="L26" s="68"/>
      <c r="M26" s="68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</row>
    <row r="27" spans="1:35" s="35" customFormat="1" ht="38.25" x14ac:dyDescent="0.15">
      <c r="A27" s="57"/>
      <c r="B27" s="57"/>
      <c r="C27" s="247"/>
      <c r="D27" s="57"/>
      <c r="E27" s="34" t="s">
        <v>504</v>
      </c>
      <c r="F27" s="74" t="s">
        <v>505</v>
      </c>
      <c r="G27" s="12"/>
      <c r="H27" s="44"/>
      <c r="I27" s="12"/>
      <c r="J27" s="68"/>
      <c r="K27" s="68"/>
      <c r="L27" s="68"/>
      <c r="M27" s="68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</row>
    <row r="28" spans="1:35" s="35" customFormat="1" ht="27" customHeight="1" x14ac:dyDescent="0.15">
      <c r="A28" s="57"/>
      <c r="B28" s="57"/>
      <c r="C28" s="248"/>
      <c r="D28" s="57"/>
      <c r="E28" s="34" t="s">
        <v>506</v>
      </c>
      <c r="F28" s="33"/>
      <c r="G28" s="12"/>
      <c r="H28" s="44"/>
      <c r="I28" s="12"/>
      <c r="J28" s="68"/>
      <c r="K28" s="68"/>
      <c r="L28" s="68"/>
      <c r="M28" s="68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</row>
    <row r="29" spans="1:35" s="35" customFormat="1" ht="15.75" customHeight="1" x14ac:dyDescent="0.15">
      <c r="A29" s="98" t="s">
        <v>507</v>
      </c>
      <c r="B29" s="98" t="s">
        <v>508</v>
      </c>
      <c r="C29" s="246" t="s">
        <v>509</v>
      </c>
      <c r="D29" s="98"/>
      <c r="E29" s="34" t="s">
        <v>510</v>
      </c>
      <c r="F29" s="33"/>
      <c r="G29" s="12"/>
      <c r="H29" s="44"/>
      <c r="I29" s="12"/>
      <c r="J29" s="68"/>
      <c r="K29" s="68"/>
      <c r="L29" s="68"/>
      <c r="M29" s="68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</row>
    <row r="30" spans="1:35" s="35" customFormat="1" ht="38.25" x14ac:dyDescent="0.15">
      <c r="A30" s="57"/>
      <c r="B30" s="57"/>
      <c r="C30" s="247"/>
      <c r="D30" s="57"/>
      <c r="E30" s="34" t="s">
        <v>511</v>
      </c>
      <c r="F30" s="74" t="s">
        <v>512</v>
      </c>
      <c r="G30" s="12"/>
      <c r="H30" s="44"/>
      <c r="I30" s="12"/>
      <c r="J30" s="68"/>
      <c r="K30" s="68"/>
      <c r="L30" s="68"/>
      <c r="M30" s="68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</row>
    <row r="31" spans="1:35" s="35" customFormat="1" ht="15.75" x14ac:dyDescent="0.15">
      <c r="A31" s="57"/>
      <c r="B31" s="57"/>
      <c r="C31" s="247"/>
      <c r="D31" s="57"/>
      <c r="E31" s="34" t="s">
        <v>506</v>
      </c>
      <c r="F31" s="33"/>
      <c r="G31" s="12"/>
      <c r="H31" s="44"/>
      <c r="I31" s="12"/>
      <c r="J31" s="68"/>
      <c r="K31" s="68"/>
      <c r="L31" s="68"/>
      <c r="M31" s="68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</row>
    <row r="32" spans="1:35" s="35" customFormat="1" ht="25.5" customHeight="1" x14ac:dyDescent="0.15">
      <c r="A32" s="57"/>
      <c r="B32" s="57"/>
      <c r="C32" s="248"/>
      <c r="D32" s="149"/>
      <c r="E32" s="154" t="s">
        <v>513</v>
      </c>
      <c r="F32" s="33"/>
      <c r="G32" s="12"/>
      <c r="H32" s="44"/>
      <c r="I32" s="12"/>
      <c r="J32" s="68"/>
      <c r="K32" s="68"/>
      <c r="L32" s="68"/>
      <c r="M32" s="68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</row>
    <row r="33" spans="1:35" s="35" customFormat="1" ht="25.5" customHeight="1" x14ac:dyDescent="0.15">
      <c r="A33" s="98" t="s">
        <v>514</v>
      </c>
      <c r="B33" s="98" t="s">
        <v>515</v>
      </c>
      <c r="C33" s="249" t="s">
        <v>516</v>
      </c>
      <c r="D33" s="148"/>
      <c r="E33" s="154" t="s">
        <v>496</v>
      </c>
      <c r="F33" s="33"/>
      <c r="G33" s="12"/>
      <c r="H33" s="44"/>
      <c r="I33" s="12"/>
      <c r="J33" s="68"/>
      <c r="K33" s="68"/>
      <c r="L33" s="68"/>
      <c r="M33" s="68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</row>
    <row r="34" spans="1:35" s="35" customFormat="1" ht="15.75" x14ac:dyDescent="0.15">
      <c r="A34" s="57"/>
      <c r="B34" s="57"/>
      <c r="C34" s="250"/>
      <c r="D34" s="149"/>
      <c r="E34" s="154" t="s">
        <v>517</v>
      </c>
      <c r="F34" s="176"/>
      <c r="G34" s="177"/>
      <c r="H34" s="178"/>
      <c r="I34" s="177"/>
      <c r="J34" s="68"/>
      <c r="K34" s="68"/>
      <c r="L34" s="68"/>
      <c r="M34" s="68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</row>
    <row r="35" spans="1:35" s="35" customFormat="1" ht="38.25" x14ac:dyDescent="0.15">
      <c r="A35" s="57"/>
      <c r="B35" s="57"/>
      <c r="C35" s="250"/>
      <c r="D35" s="149"/>
      <c r="E35" s="34" t="s">
        <v>491</v>
      </c>
      <c r="F35" s="42" t="s">
        <v>518</v>
      </c>
      <c r="G35" s="177"/>
      <c r="H35" s="178"/>
      <c r="I35" s="177"/>
      <c r="J35" s="68"/>
      <c r="K35" s="68"/>
      <c r="L35" s="68"/>
      <c r="M35" s="68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</row>
    <row r="36" spans="1:35" s="35" customFormat="1" ht="15.75" x14ac:dyDescent="0.15">
      <c r="A36" s="57"/>
      <c r="B36" s="57"/>
      <c r="C36" s="251"/>
      <c r="D36" s="149"/>
      <c r="E36" s="34" t="s">
        <v>481</v>
      </c>
      <c r="F36" s="176"/>
      <c r="G36" s="177"/>
      <c r="H36" s="178"/>
      <c r="I36" s="177"/>
      <c r="J36" s="68"/>
      <c r="K36" s="68"/>
      <c r="L36" s="68"/>
      <c r="M36" s="68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</row>
    <row r="37" spans="1:35" s="35" customFormat="1" ht="15.75" x14ac:dyDescent="0.15">
      <c r="A37" s="98" t="s">
        <v>519</v>
      </c>
      <c r="B37" s="98" t="s">
        <v>520</v>
      </c>
      <c r="C37" s="246" t="s">
        <v>521</v>
      </c>
      <c r="D37" s="148"/>
      <c r="E37" s="154" t="s">
        <v>522</v>
      </c>
      <c r="F37" s="33"/>
      <c r="G37" s="12"/>
      <c r="H37" s="12"/>
      <c r="I37" s="12"/>
      <c r="J37" s="68"/>
      <c r="K37" s="68"/>
      <c r="L37" s="68"/>
      <c r="M37" s="68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</row>
    <row r="38" spans="1:35" s="35" customFormat="1" ht="15.75" x14ac:dyDescent="0.15">
      <c r="A38" s="57"/>
      <c r="B38" s="57"/>
      <c r="C38" s="247"/>
      <c r="D38" s="149"/>
      <c r="E38" s="154" t="s">
        <v>523</v>
      </c>
      <c r="F38" s="33"/>
      <c r="G38" s="12"/>
      <c r="H38" s="12"/>
      <c r="I38" s="12"/>
      <c r="J38" s="68"/>
      <c r="K38" s="68"/>
      <c r="L38" s="68"/>
      <c r="M38" s="68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</row>
    <row r="39" spans="1:35" s="35" customFormat="1" ht="38.25" x14ac:dyDescent="0.15">
      <c r="A39" s="57"/>
      <c r="B39" s="57"/>
      <c r="C39" s="247"/>
      <c r="D39" s="149"/>
      <c r="E39" s="34" t="s">
        <v>479</v>
      </c>
      <c r="F39" s="42" t="s">
        <v>524</v>
      </c>
      <c r="G39" s="12"/>
      <c r="H39" s="12"/>
      <c r="I39" s="12"/>
      <c r="J39" s="68"/>
      <c r="K39" s="68"/>
      <c r="L39" s="68"/>
      <c r="M39" s="68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</row>
    <row r="40" spans="1:35" s="35" customFormat="1" ht="16.5" thickBot="1" x14ac:dyDescent="0.2">
      <c r="A40" s="161"/>
      <c r="B40" s="161"/>
      <c r="C40" s="253"/>
      <c r="D40" s="156"/>
      <c r="E40" s="174" t="s">
        <v>481</v>
      </c>
      <c r="F40" s="127"/>
      <c r="G40" s="128"/>
      <c r="H40" s="163"/>
      <c r="I40" s="128"/>
      <c r="J40" s="68"/>
      <c r="K40" s="68"/>
      <c r="L40" s="68"/>
      <c r="M40" s="68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</row>
  </sheetData>
  <mergeCells count="22">
    <mergeCell ref="H6:I6"/>
    <mergeCell ref="C37:C40"/>
    <mergeCell ref="H7:I7"/>
    <mergeCell ref="H8:I8"/>
    <mergeCell ref="A10:D10"/>
    <mergeCell ref="G10:I10"/>
    <mergeCell ref="C12:C15"/>
    <mergeCell ref="C16:C17"/>
    <mergeCell ref="A2:E8"/>
    <mergeCell ref="F2:G2"/>
    <mergeCell ref="H2:I2"/>
    <mergeCell ref="F3:G3"/>
    <mergeCell ref="H3:I3"/>
    <mergeCell ref="F4:G4"/>
    <mergeCell ref="H4:I4"/>
    <mergeCell ref="H5:I5"/>
    <mergeCell ref="C33:C36"/>
    <mergeCell ref="F6:F8"/>
    <mergeCell ref="C18:C21"/>
    <mergeCell ref="C22:C25"/>
    <mergeCell ref="C26:C28"/>
    <mergeCell ref="C29:C32"/>
  </mergeCells>
  <phoneticPr fontId="2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Summary</vt:lpstr>
      <vt:lpstr>Click to Buy</vt:lpstr>
      <vt:lpstr>My Garage</vt:lpstr>
      <vt:lpstr>Login</vt:lpstr>
      <vt:lpstr>Signup</vt:lpstr>
      <vt:lpstr>Quick Menu</vt:lpstr>
    </vt:vector>
  </TitlesOfParts>
  <Company>taff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witch</dc:creator>
  <cp:lastModifiedBy>user</cp:lastModifiedBy>
  <cp:lastPrinted>2014-12-04T07:11:18Z</cp:lastPrinted>
  <dcterms:created xsi:type="dcterms:W3CDTF">2003-01-07T08:46:34Z</dcterms:created>
  <dcterms:modified xsi:type="dcterms:W3CDTF">2019-11-07T04:27:34Z</dcterms:modified>
</cp:coreProperties>
</file>